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firstSheet="1" activeTab="6"/>
  </bookViews>
  <sheets>
    <sheet name="1. паспорт местоположение" sheetId="1" r:id="rId1"/>
    <sheet name="3.1. паспорт Техсостояние ПС" sheetId="15" r:id="rId2"/>
    <sheet name="3.2. паспорт Техсостояние ЛЭП" sheetId="4" r:id="rId3"/>
    <sheet name="3.3. паспорт описание" sheetId="5" r:id="rId4"/>
    <sheet name="5. Анализ эконом эфф (ненадо)" sheetId="13" state="hidden" r:id="rId5"/>
    <sheet name="6.1. паспорт сетевой график " sheetId="9" r:id="rId6"/>
    <sheet name="6.2. паспорт фин осв ввод" sheetId="10" r:id="rId7"/>
    <sheet name="7. Паспорт отчет о закупке" sheetId="11" r:id="rId8"/>
    <sheet name="8. Общие сведения" sheetId="12" r:id="rId9"/>
    <sheet name="9. Карта-схема" sheetId="14" r:id="rId10"/>
  </sheets>
  <externalReferences>
    <externalReference r:id="rId11"/>
  </externalReferences>
  <definedNames>
    <definedName name="_xlnm.Print_Area" localSheetId="0">'1. паспорт местоположение'!$A$1:$C$49</definedName>
    <definedName name="_xlnm.Print_Area" localSheetId="2">'3.2. паспорт Техсостояние ЛЭП'!$A$1:$AA$35</definedName>
    <definedName name="_xlnm.Print_Area" localSheetId="3">'3.3. паспорт описание'!$A$1:$C$30</definedName>
    <definedName name="_xlnm.Print_Area" localSheetId="4">'5. Анализ эконом эфф (ненадо)'!$A$1:$U$81</definedName>
    <definedName name="_xlnm.Print_Area" localSheetId="9">'9. Карта-схема'!$A$1:$B$48</definedName>
  </definedNames>
  <calcPr calcId="125725"/>
</workbook>
</file>

<file path=xl/calcChain.xml><?xml version="1.0" encoding="utf-8"?>
<calcChain xmlns="http://schemas.openxmlformats.org/spreadsheetml/2006/main">
  <c r="E32" i="10"/>
  <c r="E27"/>
  <c r="D64" l="1"/>
  <c r="C64"/>
  <c r="D63"/>
  <c r="C63"/>
  <c r="D62"/>
  <c r="C62"/>
  <c r="D61"/>
  <c r="C61"/>
  <c r="D60"/>
  <c r="C60"/>
  <c r="D57"/>
  <c r="C57"/>
  <c r="D56"/>
  <c r="C56"/>
  <c r="D55"/>
  <c r="C55"/>
  <c r="D54"/>
  <c r="C54"/>
  <c r="D53"/>
  <c r="C53"/>
  <c r="D52"/>
  <c r="C52"/>
  <c r="D50"/>
  <c r="C50"/>
  <c r="D49"/>
  <c r="C49"/>
  <c r="D48"/>
  <c r="C48"/>
  <c r="D47"/>
  <c r="C47"/>
  <c r="D46"/>
  <c r="C46"/>
  <c r="D45"/>
  <c r="C45"/>
  <c r="D44"/>
  <c r="C44"/>
  <c r="D42"/>
  <c r="C42"/>
  <c r="D41"/>
  <c r="C41"/>
  <c r="D40"/>
  <c r="C40"/>
  <c r="D39"/>
  <c r="C39"/>
  <c r="D38"/>
  <c r="C38"/>
  <c r="D37"/>
  <c r="C37"/>
  <c r="D36"/>
  <c r="C36"/>
  <c r="D34"/>
  <c r="C34"/>
  <c r="D33"/>
  <c r="C33"/>
  <c r="D32"/>
  <c r="C32"/>
  <c r="D31"/>
  <c r="C31"/>
  <c r="D29"/>
  <c r="C29"/>
  <c r="D28"/>
  <c r="C28"/>
  <c r="D27"/>
  <c r="C27"/>
  <c r="D26"/>
  <c r="C26"/>
  <c r="D25"/>
  <c r="C25"/>
  <c r="U64"/>
  <c r="T64"/>
  <c r="U63"/>
  <c r="T63"/>
  <c r="U62"/>
  <c r="T62"/>
  <c r="U61"/>
  <c r="T61"/>
  <c r="U60"/>
  <c r="T60"/>
  <c r="U59"/>
  <c r="T59"/>
  <c r="U58"/>
  <c r="T58"/>
  <c r="U57"/>
  <c r="T57"/>
  <c r="U56"/>
  <c r="T56"/>
  <c r="U55"/>
  <c r="T55"/>
  <c r="U54"/>
  <c r="T54"/>
  <c r="U53"/>
  <c r="T53"/>
  <c r="U52"/>
  <c r="U51"/>
  <c r="T51"/>
  <c r="U50"/>
  <c r="T50"/>
  <c r="U49"/>
  <c r="T49"/>
  <c r="U48"/>
  <c r="T48"/>
  <c r="U47"/>
  <c r="T47"/>
  <c r="U46"/>
  <c r="T46"/>
  <c r="U45"/>
  <c r="T45"/>
  <c r="U44"/>
  <c r="T44"/>
  <c r="U43"/>
  <c r="T43"/>
  <c r="U42"/>
  <c r="T42"/>
  <c r="U41"/>
  <c r="T41"/>
  <c r="U40"/>
  <c r="T40"/>
  <c r="U39"/>
  <c r="T39"/>
  <c r="U38"/>
  <c r="T38"/>
  <c r="U37"/>
  <c r="T37"/>
  <c r="U36"/>
  <c r="T36"/>
  <c r="U35"/>
  <c r="T35"/>
  <c r="U34"/>
  <c r="T34"/>
  <c r="U33"/>
  <c r="T33"/>
  <c r="U32"/>
  <c r="T32"/>
  <c r="U31"/>
  <c r="T31"/>
  <c r="U30"/>
  <c r="T30"/>
  <c r="U29"/>
  <c r="T29"/>
  <c r="U28"/>
  <c r="T28"/>
  <c r="U27"/>
  <c r="T27"/>
  <c r="U26"/>
  <c r="T26"/>
  <c r="U24"/>
  <c r="T24"/>
  <c r="U25"/>
  <c r="T25"/>
  <c r="I32"/>
  <c r="I30" s="1"/>
  <c r="H30"/>
  <c r="H27" s="1"/>
  <c r="A6" i="15"/>
  <c r="A16" l="1"/>
  <c r="A13"/>
  <c r="A10"/>
  <c r="O24" i="10"/>
  <c r="N24"/>
  <c r="M24"/>
  <c r="L24"/>
  <c r="D43" i="9"/>
  <c r="C43"/>
  <c r="C27" i="5"/>
  <c r="E29" i="10" l="1"/>
  <c r="F29" s="1"/>
  <c r="F27"/>
  <c r="H24"/>
  <c r="A5" i="14"/>
  <c r="E31" i="10" l="1"/>
  <c r="F31" s="1"/>
  <c r="E25" i="4" l="1"/>
  <c r="N32" i="10" l="1"/>
  <c r="C30" l="1"/>
  <c r="H52" s="1"/>
  <c r="T52" s="1"/>
  <c r="F32"/>
  <c r="O32"/>
  <c r="D55" i="9" l="1"/>
  <c r="D52"/>
  <c r="D46"/>
  <c r="C46"/>
  <c r="S52" i="10" l="1"/>
  <c r="R52"/>
  <c r="G52"/>
  <c r="D30"/>
  <c r="S30"/>
  <c r="R30"/>
  <c r="Q30"/>
  <c r="P30"/>
  <c r="O30"/>
  <c r="N30"/>
  <c r="M30"/>
  <c r="L30"/>
  <c r="K30"/>
  <c r="J30"/>
  <c r="G30"/>
  <c r="E25"/>
  <c r="E24" s="1"/>
  <c r="B27" i="12"/>
  <c r="S24" i="10"/>
  <c r="C24" l="1"/>
  <c r="C48" i="1" s="1"/>
  <c r="F34" i="10"/>
  <c r="E34"/>
  <c r="E33"/>
  <c r="F33"/>
  <c r="D24"/>
  <c r="F25"/>
  <c r="F24" l="1"/>
  <c r="C24" i="5" l="1"/>
  <c r="C23"/>
  <c r="B25" i="12" l="1"/>
  <c r="B22"/>
  <c r="A12" i="14" l="1"/>
  <c r="A12" i="12"/>
  <c r="A12" i="11"/>
  <c r="A11" i="10"/>
  <c r="A15" i="9"/>
  <c r="A11" i="13"/>
  <c r="A12" i="5"/>
  <c r="E12" i="4"/>
  <c r="A9" i="14"/>
  <c r="A9" i="12"/>
  <c r="A9" i="11"/>
  <c r="A8" i="10"/>
  <c r="A12" i="9"/>
  <c r="A8" i="13"/>
  <c r="A9" i="5"/>
  <c r="E9" i="4"/>
  <c r="C25" i="1" l="1"/>
  <c r="B51" i="13" l="1"/>
  <c r="B71" s="1"/>
  <c r="A15" i="14" l="1"/>
  <c r="B94" i="13" l="1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C76" l="1"/>
  <c r="B76"/>
  <c r="B52"/>
  <c r="B57" s="1"/>
  <c r="E39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F39"/>
  <c r="B96"/>
  <c r="T95"/>
  <c r="G64"/>
  <c r="G76" s="1"/>
  <c r="G39" l="1"/>
  <c r="D42"/>
  <c r="C51"/>
  <c r="E41"/>
  <c r="D53"/>
  <c r="B97"/>
  <c r="T96"/>
  <c r="H64"/>
  <c r="H76" s="1"/>
  <c r="C71" l="1"/>
  <c r="F41"/>
  <c r="E53"/>
  <c r="E42"/>
  <c r="D51"/>
  <c r="H39"/>
  <c r="B98"/>
  <c r="T97"/>
  <c r="I64"/>
  <c r="I76" s="1"/>
  <c r="F42" l="1"/>
  <c r="E51"/>
  <c r="G41"/>
  <c r="F53"/>
  <c r="I39"/>
  <c r="D71"/>
  <c r="B99"/>
  <c r="T98"/>
  <c r="J64"/>
  <c r="J76" s="1"/>
  <c r="J39" l="1"/>
  <c r="H41"/>
  <c r="G53"/>
  <c r="E71"/>
  <c r="G42"/>
  <c r="F51"/>
  <c r="K64"/>
  <c r="K76" s="1"/>
  <c r="B100"/>
  <c r="T99"/>
  <c r="F71" l="1"/>
  <c r="H42"/>
  <c r="G51"/>
  <c r="I41"/>
  <c r="H53"/>
  <c r="K39"/>
  <c r="B101"/>
  <c r="T100"/>
  <c r="L64"/>
  <c r="L76" s="1"/>
  <c r="G71" l="1"/>
  <c r="I42"/>
  <c r="H51"/>
  <c r="L39"/>
  <c r="J41"/>
  <c r="I53"/>
  <c r="M64"/>
  <c r="M76" s="1"/>
  <c r="B102"/>
  <c r="T101"/>
  <c r="M39" l="1"/>
  <c r="K41"/>
  <c r="J53"/>
  <c r="H71"/>
  <c r="J42"/>
  <c r="I51"/>
  <c r="B103"/>
  <c r="T102"/>
  <c r="N64"/>
  <c r="N76" s="1"/>
  <c r="I71" l="1"/>
  <c r="K42"/>
  <c r="J51"/>
  <c r="N39"/>
  <c r="L41"/>
  <c r="K53"/>
  <c r="O64"/>
  <c r="O76" s="1"/>
  <c r="B104"/>
  <c r="T103"/>
  <c r="M41" l="1"/>
  <c r="L53"/>
  <c r="L42"/>
  <c r="K51"/>
  <c r="O39"/>
  <c r="J71"/>
  <c r="P64"/>
  <c r="P76" s="1"/>
  <c r="B105"/>
  <c r="T104"/>
  <c r="P39" l="1"/>
  <c r="K71"/>
  <c r="M42"/>
  <c r="L51"/>
  <c r="N41"/>
  <c r="M53"/>
  <c r="Q64"/>
  <c r="Q76" s="1"/>
  <c r="T105"/>
  <c r="B106"/>
  <c r="B107" s="1"/>
  <c r="L71" l="1"/>
  <c r="O41"/>
  <c r="N53"/>
  <c r="N42"/>
  <c r="M51"/>
  <c r="Q39"/>
  <c r="R64"/>
  <c r="R76" s="1"/>
  <c r="R39" l="1"/>
  <c r="P41"/>
  <c r="O53"/>
  <c r="M71"/>
  <c r="O42"/>
  <c r="N51"/>
  <c r="S64"/>
  <c r="S76" s="1"/>
  <c r="N71" l="1"/>
  <c r="P42"/>
  <c r="O51"/>
  <c r="Q41"/>
  <c r="P53"/>
  <c r="S39"/>
  <c r="T64"/>
  <c r="T76" s="1"/>
  <c r="O71" l="1"/>
  <c r="Q42"/>
  <c r="P51"/>
  <c r="T39"/>
  <c r="R41"/>
  <c r="Q53"/>
  <c r="S41" l="1"/>
  <c r="R53"/>
  <c r="P71"/>
  <c r="Q51"/>
  <c r="R42"/>
  <c r="Q71" l="1"/>
  <c r="S42"/>
  <c r="R51"/>
  <c r="T41"/>
  <c r="T53" s="1"/>
  <c r="S53"/>
  <c r="R71" l="1"/>
  <c r="T42"/>
  <c r="T51" s="1"/>
  <c r="S51"/>
  <c r="T71" l="1"/>
  <c r="S71"/>
  <c r="A5" i="12"/>
  <c r="A15" i="11"/>
  <c r="A5"/>
  <c r="A4" i="10" l="1"/>
  <c r="A8" i="9"/>
  <c r="A14" i="13"/>
  <c r="A4"/>
  <c r="A5" i="5" l="1"/>
  <c r="A5" i="4"/>
  <c r="B21" i="12" l="1"/>
  <c r="F30" i="10" l="1"/>
  <c r="E30"/>
  <c r="B17" i="13" l="1"/>
  <c r="G92" s="1"/>
  <c r="C49" i="1"/>
  <c r="L93" i="13" l="1"/>
  <c r="E92"/>
  <c r="B72"/>
  <c r="K70" s="1"/>
  <c r="J92"/>
  <c r="C92"/>
  <c r="H92"/>
  <c r="C56"/>
  <c r="C52" s="1"/>
  <c r="C57" s="1"/>
  <c r="K92"/>
  <c r="N92"/>
  <c r="I92"/>
  <c r="M92"/>
  <c r="O92"/>
  <c r="F92"/>
  <c r="D92"/>
  <c r="L92"/>
  <c r="B58"/>
  <c r="B59"/>
  <c r="B67"/>
  <c r="C58"/>
  <c r="H70" l="1"/>
  <c r="F70"/>
  <c r="J70"/>
  <c r="E70"/>
  <c r="B70"/>
  <c r="Q70"/>
  <c r="M93"/>
  <c r="N93" s="1"/>
  <c r="O93" s="1"/>
  <c r="C94" s="1"/>
  <c r="D94" s="1"/>
  <c r="E94" s="1"/>
  <c r="F94" s="1"/>
  <c r="G94" s="1"/>
  <c r="H94" s="1"/>
  <c r="I94" s="1"/>
  <c r="J94" s="1"/>
  <c r="K94" s="1"/>
  <c r="L94" s="1"/>
  <c r="M94" s="1"/>
  <c r="N94" s="1"/>
  <c r="O94" s="1"/>
  <c r="C95" s="1"/>
  <c r="I70"/>
  <c r="T70"/>
  <c r="R70"/>
  <c r="C70"/>
  <c r="L70"/>
  <c r="O70"/>
  <c r="N70"/>
  <c r="M70"/>
  <c r="S70"/>
  <c r="P92"/>
  <c r="P70"/>
  <c r="D70"/>
  <c r="G70"/>
  <c r="D58"/>
  <c r="C67"/>
  <c r="C59"/>
  <c r="D56"/>
  <c r="D52" s="1"/>
  <c r="D57" s="1"/>
  <c r="B66"/>
  <c r="B61"/>
  <c r="P93" l="1"/>
  <c r="Q93" s="1"/>
  <c r="R93" s="1"/>
  <c r="S93"/>
  <c r="D95"/>
  <c r="E95" s="1"/>
  <c r="F95" s="1"/>
  <c r="G95" s="1"/>
  <c r="H95" s="1"/>
  <c r="I95" s="1"/>
  <c r="J95" s="1"/>
  <c r="K95" s="1"/>
  <c r="L95" s="1"/>
  <c r="M95" s="1"/>
  <c r="N95" s="1"/>
  <c r="O95" s="1"/>
  <c r="C96" s="1"/>
  <c r="D67"/>
  <c r="E58"/>
  <c r="F56" s="1"/>
  <c r="F52" s="1"/>
  <c r="F57" s="1"/>
  <c r="D59"/>
  <c r="B63"/>
  <c r="B62"/>
  <c r="B69" s="1"/>
  <c r="C66"/>
  <c r="C61"/>
  <c r="B74"/>
  <c r="P94"/>
  <c r="Q94" s="1"/>
  <c r="R94" s="1"/>
  <c r="E56"/>
  <c r="E52" s="1"/>
  <c r="E57" s="1"/>
  <c r="S94"/>
  <c r="D96" l="1"/>
  <c r="E96" s="1"/>
  <c r="F96" s="1"/>
  <c r="G96" s="1"/>
  <c r="H96" s="1"/>
  <c r="I96" s="1"/>
  <c r="J96" s="1"/>
  <c r="K96" s="1"/>
  <c r="L96" s="1"/>
  <c r="M96" s="1"/>
  <c r="N96" s="1"/>
  <c r="O96" s="1"/>
  <c r="C97" s="1"/>
  <c r="E67"/>
  <c r="F58"/>
  <c r="D61"/>
  <c r="D66"/>
  <c r="S95"/>
  <c r="C62"/>
  <c r="C69" s="1"/>
  <c r="C74" s="1"/>
  <c r="C77" s="1"/>
  <c r="P95"/>
  <c r="Q95" s="1"/>
  <c r="R95" s="1"/>
  <c r="G56"/>
  <c r="G52" s="1"/>
  <c r="G57" s="1"/>
  <c r="B79"/>
  <c r="B75"/>
  <c r="B80" s="1"/>
  <c r="B77"/>
  <c r="E59"/>
  <c r="P96" l="1"/>
  <c r="Q96" s="1"/>
  <c r="R96" s="1"/>
  <c r="D97"/>
  <c r="E97" s="1"/>
  <c r="F97" s="1"/>
  <c r="G97" s="1"/>
  <c r="H97" s="1"/>
  <c r="I97" s="1"/>
  <c r="J97" s="1"/>
  <c r="K97" s="1"/>
  <c r="L97" s="1"/>
  <c r="M97" s="1"/>
  <c r="N97" s="1"/>
  <c r="O97" s="1"/>
  <c r="C98" s="1"/>
  <c r="E61"/>
  <c r="E66"/>
  <c r="G58"/>
  <c r="F67"/>
  <c r="C63"/>
  <c r="B78"/>
  <c r="B81" s="1"/>
  <c r="C78"/>
  <c r="F59"/>
  <c r="S96"/>
  <c r="C79"/>
  <c r="D62"/>
  <c r="D69" s="1"/>
  <c r="D74" s="1"/>
  <c r="C75"/>
  <c r="C80" s="1"/>
  <c r="C81" l="1"/>
  <c r="D63"/>
  <c r="D77"/>
  <c r="D75"/>
  <c r="D80" s="1"/>
  <c r="D79"/>
  <c r="G67"/>
  <c r="H58"/>
  <c r="I56" s="1"/>
  <c r="I52" s="1"/>
  <c r="I57" s="1"/>
  <c r="H56"/>
  <c r="H52" s="1"/>
  <c r="H57" s="1"/>
  <c r="G59"/>
  <c r="D98"/>
  <c r="E98" s="1"/>
  <c r="F98" s="1"/>
  <c r="G98" s="1"/>
  <c r="H98" s="1"/>
  <c r="I98" s="1"/>
  <c r="J98" s="1"/>
  <c r="K98" s="1"/>
  <c r="L98" s="1"/>
  <c r="M98" s="1"/>
  <c r="N98" s="1"/>
  <c r="O98" s="1"/>
  <c r="C99" s="1"/>
  <c r="P97"/>
  <c r="Q97" s="1"/>
  <c r="R97" s="1"/>
  <c r="F61"/>
  <c r="F66"/>
  <c r="S97"/>
  <c r="E62"/>
  <c r="E69" s="1"/>
  <c r="E74" s="1"/>
  <c r="E77" s="1"/>
  <c r="D78" l="1"/>
  <c r="D81" s="1"/>
  <c r="E78"/>
  <c r="S98"/>
  <c r="E79"/>
  <c r="D99"/>
  <c r="E99" s="1"/>
  <c r="F99" s="1"/>
  <c r="G99" s="1"/>
  <c r="H99" s="1"/>
  <c r="I99" s="1"/>
  <c r="J99" s="1"/>
  <c r="K99" s="1"/>
  <c r="L99" s="1"/>
  <c r="M99" s="1"/>
  <c r="N99" s="1"/>
  <c r="O99" s="1"/>
  <c r="C100" s="1"/>
  <c r="H67"/>
  <c r="I58"/>
  <c r="I59" s="1"/>
  <c r="E63"/>
  <c r="P98"/>
  <c r="Q98" s="1"/>
  <c r="R98" s="1"/>
  <c r="F62"/>
  <c r="F69" s="1"/>
  <c r="F74" s="1"/>
  <c r="G61"/>
  <c r="G66"/>
  <c r="E75"/>
  <c r="E80" s="1"/>
  <c r="H59"/>
  <c r="F63" l="1"/>
  <c r="F77"/>
  <c r="F78" s="1"/>
  <c r="F81" s="1"/>
  <c r="F75"/>
  <c r="F80" s="1"/>
  <c r="I61"/>
  <c r="I66"/>
  <c r="G62"/>
  <c r="G69" s="1"/>
  <c r="G74" s="1"/>
  <c r="S99"/>
  <c r="P99"/>
  <c r="Q99" s="1"/>
  <c r="R99" s="1"/>
  <c r="E81"/>
  <c r="H66"/>
  <c r="H61"/>
  <c r="F79"/>
  <c r="D100"/>
  <c r="E100" s="1"/>
  <c r="F100" s="1"/>
  <c r="G100" s="1"/>
  <c r="H100" s="1"/>
  <c r="I100" s="1"/>
  <c r="J100" s="1"/>
  <c r="K100" s="1"/>
  <c r="L100" s="1"/>
  <c r="M100" s="1"/>
  <c r="N100" s="1"/>
  <c r="O100" s="1"/>
  <c r="C101" s="1"/>
  <c r="I67"/>
  <c r="J58"/>
  <c r="J56"/>
  <c r="J52" s="1"/>
  <c r="J57" s="1"/>
  <c r="J59" l="1"/>
  <c r="J61" s="1"/>
  <c r="K58"/>
  <c r="J67"/>
  <c r="K56"/>
  <c r="K52" s="1"/>
  <c r="K57" s="1"/>
  <c r="I62"/>
  <c r="I69" s="1"/>
  <c r="I74" s="1"/>
  <c r="G77"/>
  <c r="G79"/>
  <c r="D101"/>
  <c r="E101" s="1"/>
  <c r="F101" s="1"/>
  <c r="G101" s="1"/>
  <c r="H101" s="1"/>
  <c r="I101" s="1"/>
  <c r="J101" s="1"/>
  <c r="K101" s="1"/>
  <c r="L101" s="1"/>
  <c r="M101" s="1"/>
  <c r="N101" s="1"/>
  <c r="O101" s="1"/>
  <c r="C102" s="1"/>
  <c r="G63"/>
  <c r="H62"/>
  <c r="H69" s="1"/>
  <c r="H74" s="1"/>
  <c r="S100"/>
  <c r="G75"/>
  <c r="G80" s="1"/>
  <c r="P100"/>
  <c r="Q100" s="1"/>
  <c r="R100" s="1"/>
  <c r="J66" l="1"/>
  <c r="I63"/>
  <c r="H77"/>
  <c r="H75"/>
  <c r="H80" s="1"/>
  <c r="H79"/>
  <c r="P101"/>
  <c r="Q101" s="1"/>
  <c r="R101" s="1"/>
  <c r="I77"/>
  <c r="I75"/>
  <c r="I79"/>
  <c r="G78"/>
  <c r="G81" s="1"/>
  <c r="I78"/>
  <c r="D102"/>
  <c r="E102" s="1"/>
  <c r="F102" s="1"/>
  <c r="G102" s="1"/>
  <c r="H102" s="1"/>
  <c r="I102" s="1"/>
  <c r="J102" s="1"/>
  <c r="K102" s="1"/>
  <c r="L102" s="1"/>
  <c r="M102" s="1"/>
  <c r="N102" s="1"/>
  <c r="O102" s="1"/>
  <c r="C103" s="1"/>
  <c r="L58"/>
  <c r="K67"/>
  <c r="L56"/>
  <c r="L52" s="1"/>
  <c r="L57" s="1"/>
  <c r="K59"/>
  <c r="J62"/>
  <c r="J69" s="1"/>
  <c r="J74" s="1"/>
  <c r="H63"/>
  <c r="S101"/>
  <c r="L59" l="1"/>
  <c r="L61" s="1"/>
  <c r="I80"/>
  <c r="J77"/>
  <c r="J79"/>
  <c r="J75"/>
  <c r="J80" s="1"/>
  <c r="P102"/>
  <c r="Q102" s="1"/>
  <c r="R102" s="1"/>
  <c r="K66"/>
  <c r="K61"/>
  <c r="D103"/>
  <c r="E103" s="1"/>
  <c r="F103" s="1"/>
  <c r="G103" s="1"/>
  <c r="H103" s="1"/>
  <c r="I103" s="1"/>
  <c r="J103" s="1"/>
  <c r="K103" s="1"/>
  <c r="L103" s="1"/>
  <c r="M103" s="1"/>
  <c r="N103" s="1"/>
  <c r="O103" s="1"/>
  <c r="C104" s="1"/>
  <c r="M58"/>
  <c r="L67"/>
  <c r="M56"/>
  <c r="M52" s="1"/>
  <c r="M57" s="1"/>
  <c r="J63"/>
  <c r="S102"/>
  <c r="H78"/>
  <c r="H81" s="1"/>
  <c r="L66" l="1"/>
  <c r="L74" s="1"/>
  <c r="J78"/>
  <c r="J81" s="1"/>
  <c r="S103"/>
  <c r="L62"/>
  <c r="L69" s="1"/>
  <c r="M59"/>
  <c r="P103"/>
  <c r="Q103" s="1"/>
  <c r="R103" s="1"/>
  <c r="N58"/>
  <c r="M67"/>
  <c r="N56"/>
  <c r="N52" s="1"/>
  <c r="N57" s="1"/>
  <c r="K62"/>
  <c r="K69" s="1"/>
  <c r="K74" s="1"/>
  <c r="D104"/>
  <c r="E104" s="1"/>
  <c r="F104" s="1"/>
  <c r="G104" s="1"/>
  <c r="H104" s="1"/>
  <c r="I104" s="1"/>
  <c r="J104" s="1"/>
  <c r="K104" s="1"/>
  <c r="L104" s="1"/>
  <c r="M104" s="1"/>
  <c r="N104" s="1"/>
  <c r="O104" s="1"/>
  <c r="C105" s="1"/>
  <c r="I81"/>
  <c r="K77" l="1"/>
  <c r="K78" s="1"/>
  <c r="K81" s="1"/>
  <c r="K79"/>
  <c r="K75"/>
  <c r="K80" s="1"/>
  <c r="D105"/>
  <c r="E105" s="1"/>
  <c r="F105" s="1"/>
  <c r="G105" s="1"/>
  <c r="H105" s="1"/>
  <c r="I105" s="1"/>
  <c r="J105" s="1"/>
  <c r="K105" s="1"/>
  <c r="L105" s="1"/>
  <c r="M105" s="1"/>
  <c r="N105" s="1"/>
  <c r="O105" s="1"/>
  <c r="C106" s="1"/>
  <c r="L63"/>
  <c r="M61"/>
  <c r="M66"/>
  <c r="N67"/>
  <c r="O58"/>
  <c r="O56"/>
  <c r="O52" s="1"/>
  <c r="O57" s="1"/>
  <c r="L77"/>
  <c r="L79"/>
  <c r="L75"/>
  <c r="P104"/>
  <c r="Q104" s="1"/>
  <c r="R104" s="1"/>
  <c r="N59"/>
  <c r="K63"/>
  <c r="S104"/>
  <c r="N61" l="1"/>
  <c r="N66"/>
  <c r="P58"/>
  <c r="O67"/>
  <c r="P56"/>
  <c r="P52" s="1"/>
  <c r="P57" s="1"/>
  <c r="O59"/>
  <c r="S105"/>
  <c r="L78"/>
  <c r="L81" s="1"/>
  <c r="P105"/>
  <c r="Q105" s="1"/>
  <c r="R105" s="1"/>
  <c r="L80"/>
  <c r="D106"/>
  <c r="E106" s="1"/>
  <c r="F106" s="1"/>
  <c r="G106" s="1"/>
  <c r="H106" s="1"/>
  <c r="I106" s="1"/>
  <c r="J106" s="1"/>
  <c r="K106" s="1"/>
  <c r="L106" s="1"/>
  <c r="M106" s="1"/>
  <c r="N106" s="1"/>
  <c r="O106" s="1"/>
  <c r="C107" s="1"/>
  <c r="M62"/>
  <c r="M69" s="1"/>
  <c r="M74" s="1"/>
  <c r="M63" l="1"/>
  <c r="Q58"/>
  <c r="P67"/>
  <c r="Q56"/>
  <c r="Q52" s="1"/>
  <c r="Q57" s="1"/>
  <c r="N62"/>
  <c r="N69" s="1"/>
  <c r="N74" s="1"/>
  <c r="D107"/>
  <c r="E107" s="1"/>
  <c r="F107" s="1"/>
  <c r="G107" s="1"/>
  <c r="H107" s="1"/>
  <c r="I107" s="1"/>
  <c r="J107" s="1"/>
  <c r="K107" s="1"/>
  <c r="L107" s="1"/>
  <c r="M107" s="1"/>
  <c r="N107" s="1"/>
  <c r="O107" s="1"/>
  <c r="S107" s="1"/>
  <c r="O61"/>
  <c r="O66"/>
  <c r="S106"/>
  <c r="P106"/>
  <c r="Q106" s="1"/>
  <c r="R106" s="1"/>
  <c r="M77"/>
  <c r="M78" s="1"/>
  <c r="M81" s="1"/>
  <c r="M79"/>
  <c r="M75"/>
  <c r="M80" s="1"/>
  <c r="P59"/>
  <c r="N63" l="1"/>
  <c r="Q59"/>
  <c r="Q61" s="1"/>
  <c r="N77"/>
  <c r="N78" s="1"/>
  <c r="N81" s="1"/>
  <c r="N75"/>
  <c r="N80" s="1"/>
  <c r="N79"/>
  <c r="O62"/>
  <c r="O69" s="1"/>
  <c r="R58"/>
  <c r="Q67"/>
  <c r="R56"/>
  <c r="R52" s="1"/>
  <c r="R57" s="1"/>
  <c r="O74"/>
  <c r="P61"/>
  <c r="P66"/>
  <c r="P107"/>
  <c r="Q107" s="1"/>
  <c r="R107" s="1"/>
  <c r="O63" l="1"/>
  <c r="Q66"/>
  <c r="P62"/>
  <c r="P69" s="1"/>
  <c r="P74" s="1"/>
  <c r="O77"/>
  <c r="O78" s="1"/>
  <c r="O81" s="1"/>
  <c r="O75"/>
  <c r="O80" s="1"/>
  <c r="O79"/>
  <c r="Q62"/>
  <c r="Q69" s="1"/>
  <c r="S58"/>
  <c r="R67"/>
  <c r="S56"/>
  <c r="S52" s="1"/>
  <c r="S57" s="1"/>
  <c r="R59"/>
  <c r="Q74" l="1"/>
  <c r="Q79" s="1"/>
  <c r="P77"/>
  <c r="P78" s="1"/>
  <c r="P81" s="1"/>
  <c r="P75"/>
  <c r="P80" s="1"/>
  <c r="P79"/>
  <c r="T58"/>
  <c r="T67" s="1"/>
  <c r="S67"/>
  <c r="T56"/>
  <c r="T52" s="1"/>
  <c r="T57" s="1"/>
  <c r="R66"/>
  <c r="R61"/>
  <c r="P63"/>
  <c r="S59"/>
  <c r="Q63"/>
  <c r="T59" l="1"/>
  <c r="T66" s="1"/>
  <c r="Q77"/>
  <c r="Q78" s="1"/>
  <c r="Q81" s="1"/>
  <c r="Q75"/>
  <c r="Q80" s="1"/>
  <c r="S66"/>
  <c r="S61"/>
  <c r="R62"/>
  <c r="R69" s="1"/>
  <c r="R74" s="1"/>
  <c r="T61" l="1"/>
  <c r="T62" s="1"/>
  <c r="T69" s="1"/>
  <c r="T74" s="1"/>
  <c r="R77"/>
  <c r="R78" s="1"/>
  <c r="R75"/>
  <c r="R80" s="1"/>
  <c r="R79"/>
  <c r="S62"/>
  <c r="S69" s="1"/>
  <c r="S74" s="1"/>
  <c r="R63"/>
  <c r="S77" l="1"/>
  <c r="S78" s="1"/>
  <c r="S81" s="1"/>
  <c r="S79"/>
  <c r="S75"/>
  <c r="S80" s="1"/>
  <c r="T77"/>
  <c r="T75"/>
  <c r="T79"/>
  <c r="S63"/>
  <c r="T63"/>
  <c r="R81"/>
  <c r="F22"/>
  <c r="F23" s="1"/>
  <c r="T78" l="1"/>
  <c r="T81" s="1"/>
  <c r="F21" s="1"/>
  <c r="T80"/>
  <c r="F20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<sst xmlns="http://schemas.openxmlformats.org/spreadsheetml/2006/main" count="815" uniqueCount="482">
  <si>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</si>
  <si>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</si>
  <si>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</si>
  <si>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</si>
  <si>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</si>
  <si>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</si>
  <si>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</si>
  <si>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</si>
  <si>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</si>
  <si>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</si>
  <si>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</si>
  <si>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</si>
  <si>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</si>
  <si>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</si>
  <si>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</si>
  <si>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</si>
  <si>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</si>
  <si>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</si>
  <si>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</si>
  <si>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</si>
  <si>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</si>
  <si>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</si>
  <si>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</si>
  <si>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</si>
  <si>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</si>
  <si>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</si>
  <si>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</si>
  <si>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</si>
  <si>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</si>
  <si>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</si>
  <si>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</si>
  <si>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</si>
  <si>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</si>
  <si>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</si>
  <si>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</si>
  <si>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</si>
  <si>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</si>
  <si>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</si>
  <si>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</si>
  <si>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</si>
  <si>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</si>
  <si>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</si>
  <si>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</si>
  <si>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</si>
  <si>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</si>
  <si>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</si>
  <si>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</si>
  <si>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Всего по инвестиционному проекту</t>
  </si>
  <si>
    <t>Вывод мощностей из эксплуатации:</t>
  </si>
  <si>
    <t>Год ввода в эксплуатацию участка линии электропередачи</t>
  </si>
  <si>
    <t>Год начала  реализации инвестиционного проекта</t>
  </si>
  <si>
    <t>Год окончания реализации инвестиционного проекта</t>
  </si>
  <si>
    <t>Год последнего капитального ремонта  участка линии электропередачи</t>
  </si>
  <si>
    <t>Год реконструкции (модернизации)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</si>
  <si>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</si>
  <si>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</si>
  <si>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</si>
  <si>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</si>
  <si>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</si>
  <si>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</si>
  <si>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</si>
  <si>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</si>
  <si>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</si>
  <si>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</si>
  <si>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линии электропередачи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</si>
  <si>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</si>
  <si>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</si>
  <si>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</si>
  <si>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</si>
  <si>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</si>
  <si>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</si>
  <si>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</si>
  <si>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</si>
  <si>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</si>
  <si>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</si>
  <si>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</si>
  <si>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</si>
  <si>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</si>
  <si>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</si>
  <si>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</si>
  <si>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</si>
  <si>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</si>
  <si>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</si>
  <si>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</si>
  <si>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</si>
  <si>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</si>
  <si>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</si>
  <si>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</si>
  <si>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капитальных ремонтов участка линии электропередачи  с начала
эксплуатации</t>
  </si>
  <si>
    <t>Количество переторжек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</si>
  <si>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</si>
  <si>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</si>
  <si>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</si>
  <si>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</si>
  <si>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</si>
  <si>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</si>
  <si>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</si>
  <si>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Мвар</t>
  </si>
  <si>
    <t>Местоположение объекта (субъект РФ, населенный пункт)</t>
  </si>
  <si>
    <t>Монтаж основного оборудования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</si>
  <si>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</si>
  <si>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</si>
  <si>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</si>
  <si>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</si>
  <si>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</si>
  <si>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</si>
  <si>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</si>
  <si>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</si>
  <si>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</si>
  <si>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</si>
  <si>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</si>
  <si>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</si>
  <si>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</si>
  <si>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</si>
  <si>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</si>
  <si>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</si>
  <si>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</si>
  <si>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</si>
  <si>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</si>
  <si>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</si>
  <si>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</si>
  <si>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Напряжение, кВ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</si>
  <si>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</si>
  <si>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</si>
  <si>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</si>
  <si>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</si>
  <si>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</si>
  <si>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</si>
  <si>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</si>
  <si>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</si>
  <si>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</si>
  <si>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</si>
  <si>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</si>
  <si>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</si>
  <si>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</si>
  <si>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</si>
  <si>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</si>
  <si>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</si>
  <si>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</si>
  <si>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</si>
  <si>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</si>
  <si>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</si>
  <si>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</si>
  <si>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</si>
  <si>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</si>
  <si>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</si>
  <si>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</si>
  <si>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</si>
  <si>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</si>
  <si>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</si>
  <si>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</si>
  <si>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</si>
  <si>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</si>
  <si>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</si>
  <si>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</si>
  <si>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</si>
  <si>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</si>
  <si>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</si>
  <si>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</si>
  <si>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</si>
  <si>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</si>
  <si>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</si>
  <si>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</si>
  <si>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</si>
  <si>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</si>
  <si>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</si>
  <si>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</si>
  <si>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</si>
  <si>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Протяженность по трассе, км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</si>
  <si>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</si>
  <si>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</si>
  <si>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</si>
  <si>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</si>
  <si>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</si>
  <si>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</si>
  <si>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3.2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</si>
  <si>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</si>
  <si>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</si>
  <si>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</si>
  <si>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</si>
  <si>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</si>
  <si>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Разработка рабочей документации</t>
  </si>
  <si>
    <t>Сведения о конкурентной процедуре</t>
  </si>
  <si>
    <t>Сведения о разрешении заключении договора у единственного источника</t>
  </si>
  <si>
    <t>Сечение провода на участке линии электропередачи</t>
  </si>
  <si>
    <t>Собственный капитал</t>
  </si>
  <si>
    <t>Содержание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</si>
  <si>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</si>
  <si>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</si>
  <si>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</si>
  <si>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</si>
  <si>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</si>
  <si>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</si>
  <si>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</si>
  <si>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</si>
  <si>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</si>
  <si>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</si>
  <si>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</si>
  <si>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</si>
  <si>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</si>
  <si>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линии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</si>
  <si>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</si>
  <si>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</si>
  <si>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</si>
  <si>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</si>
  <si>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</si>
  <si>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</si>
  <si>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</si>
  <si>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</si>
  <si>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</si>
  <si>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</si>
  <si>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</si>
  <si>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</si>
  <si>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</si>
  <si>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</si>
  <si>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</si>
  <si>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</si>
  <si>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Цепность участка линии электропередачи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</si>
  <si>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</si>
  <si>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</si>
  <si>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</si>
  <si>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</si>
  <si>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</si>
  <si>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</si>
  <si>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</si>
  <si>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</si>
  <si>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</si>
  <si>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</si>
  <si>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</si>
  <si>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</si>
  <si>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</si>
  <si>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</si>
  <si>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</si>
  <si>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</si>
  <si>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</si>
  <si>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</si>
  <si>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</si>
  <si>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</si>
  <si>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</si>
  <si>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</si>
  <si>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</si>
  <si>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</si>
  <si>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</si>
  <si>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</si>
  <si>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</si>
  <si>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</si>
  <si>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</si>
  <si>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</si>
  <si>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проектное</t>
  </si>
  <si>
    <t>прочие затраты</t>
  </si>
  <si>
    <t>рабочее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</si>
  <si>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</si>
  <si>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</si>
  <si>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</si>
  <si>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</si>
  <si>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</si>
  <si>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</si>
  <si>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</si>
  <si>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</si>
  <si>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</si>
  <si>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</si>
  <si>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</si>
  <si>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</si>
  <si>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</si>
  <si>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</si>
  <si>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</si>
  <si>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</si>
  <si>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</si>
  <si>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</si>
  <si>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</si>
  <si>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</si>
  <si>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</si>
  <si>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</si>
  <si>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</si>
  <si>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</si>
  <si>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</si>
  <si>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</si>
  <si>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</si>
  <si>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</si>
  <si>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</si>
  <si>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</si>
  <si>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</si>
  <si>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</si>
  <si>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</si>
  <si>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</si>
  <si>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</si>
  <si>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</si>
  <si>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</si>
  <si>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</si>
  <si>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</si>
  <si>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</si>
  <si>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</si>
  <si>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</si>
  <si>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</si>
  <si>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</si>
  <si>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</si>
  <si>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</si>
  <si>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</si>
  <si>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</si>
  <si>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</si>
  <si>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</si>
  <si>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Сметная стоимость проекта в ценах _____ года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</si>
  <si>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</si>
  <si>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</si>
  <si>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</si>
  <si>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</si>
  <si>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</si>
  <si>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</si>
  <si>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</si>
  <si>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</si>
  <si>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</si>
  <si>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</si>
  <si>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</si>
  <si>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</si>
  <si>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</si>
  <si>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</si>
  <si>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</si>
  <si>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</si>
  <si>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</si>
  <si>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</si>
  <si>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</si>
  <si>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</si>
  <si>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</si>
  <si>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</si>
  <si>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</si>
  <si>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</si>
  <si>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</si>
  <si>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Расчет плановой стоимости инвестиционного проекта</t>
  </si>
  <si>
    <t>Квартал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</si>
  <si>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</si>
  <si>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</si>
  <si>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</si>
  <si>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</si>
  <si>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</si>
  <si>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</si>
  <si>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</si>
  <si>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</si>
  <si>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</si>
  <si>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</si>
  <si>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</si>
  <si>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</si>
  <si>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</si>
  <si>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</si>
  <si>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</si>
  <si>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</si>
  <si>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</si>
  <si>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</si>
  <si>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</si>
  <si>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</si>
  <si>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</si>
  <si>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</si>
  <si>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</si>
  <si>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</si>
  <si>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</si>
  <si>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</si>
  <si>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</si>
  <si>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</si>
  <si>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</si>
  <si>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</si>
  <si>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</si>
  <si>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</si>
  <si>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</si>
  <si>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</si>
  <si>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</si>
  <si>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</si>
  <si>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</si>
  <si>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</si>
  <si>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</si>
  <si>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</si>
  <si>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</si>
  <si>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</si>
  <si>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</si>
  <si>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</si>
  <si>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</si>
  <si>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</si>
  <si>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</si>
  <si>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</si>
  <si>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ВЛ</t>
  </si>
  <si>
    <t>Промежуточные, анкерные (материал – металл)</t>
  </si>
  <si>
    <t>АС 120/19</t>
  </si>
  <si>
    <r>
      <rPr>
        <sz val="12"/>
        <color theme="1"/>
        <rFont val="Times New Roman"/>
        <family val="1"/>
        <charset val="204"/>
      </rPr>
      <t>Повышение надежности электроснабжения в связи с заменой физически изношенных опор, фундаментов, изоляторов</t>
    </r>
    <r>
      <rPr>
        <sz val="12"/>
        <color theme="1"/>
        <rFont val="Times New Roman"/>
        <family val="1"/>
        <charset val="204"/>
      </rPr>
      <t>.</t>
    </r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</si>
  <si>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</si>
  <si>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</si>
  <si>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</si>
  <si>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</si>
  <si>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</si>
  <si>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</si>
  <si>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</si>
  <si>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</si>
  <si>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</si>
  <si>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</si>
  <si>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</si>
  <si>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</si>
  <si>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</si>
  <si>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</si>
  <si>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</si>
  <si>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</si>
  <si>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</si>
  <si>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</si>
  <si>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</si>
  <si>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</si>
  <si>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</si>
  <si>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</si>
  <si>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</si>
  <si>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</si>
  <si>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</si>
  <si>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</si>
  <si>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</si>
  <si>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</si>
  <si>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</si>
  <si>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</si>
  <si>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</si>
  <si>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</si>
  <si>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</si>
  <si>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</si>
  <si>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</si>
  <si>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</si>
  <si>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</si>
  <si>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</si>
  <si>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</si>
  <si>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</si>
  <si>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>IV</t>
  </si>
  <si>
    <t xml:space="preserve">Акционерное общество «Черногорэнерго» </t>
  </si>
  <si>
    <t>ВЛ-35кВ Ф-3 ПС 35/6кВ "БЧ"</t>
  </si>
  <si>
    <t>6,4</t>
  </si>
  <si>
    <t>Дальнейшая эксплуатация оборудования разрешается до 07.10.2028</t>
  </si>
  <si>
    <t>Техническое перевооружение линий электропередачи</t>
  </si>
  <si>
    <t>Монтаж  дополнительных  траверс  на  опорах  У-35-1т (на 5-опорах);                                        П110-4В (на 19 опорах); У-35-2т ( на 1-опоре) ,монтаж второй цепи (Ф1) ВЛ 35кВ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</si>
  <si>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  Самотлорского месторождения нефти</t>
  </si>
  <si>
    <t>ВЛ-35кВ Ф-1,3 ПС 35/6кВ "БЧ"</t>
  </si>
  <si>
    <t>Тип опор (преобладающий вид
прокладки ВЛ)</t>
  </si>
  <si>
    <t>Промежуточные, анкерные (материал – металл.)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</si>
  <si>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   Самотлорского месторождения нефти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</si>
  <si>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 Самотлорского месторождения нефти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</si>
  <si>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Cамотлорского месторождения нефти</t>
  </si>
  <si>
    <t>Участок ВЛ-35кВ Ф-3 ПС 35/6кВ "БЧ" от оп .№45 до оп.№71</t>
  </si>
  <si>
    <t>P_2025.12р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</si>
  <si>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
Самотлорского месторождения нефти</t>
  </si>
  <si>
    <t>2005г</t>
  </si>
  <si>
    <t>2 кв. 2025г</t>
  </si>
  <si>
    <t>3кв.  2025г</t>
  </si>
  <si>
    <t>4 кв.2025г</t>
  </si>
  <si>
    <t>4 кв. 2025г</t>
  </si>
  <si>
    <t>1 кв. 2026г</t>
  </si>
  <si>
    <t>4 кв. 2026г</t>
  </si>
  <si>
    <t>4 кв.2026г</t>
  </si>
  <si>
    <t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 Самотлорского месторождения нефти</t>
  </si>
  <si>
    <t>+</t>
  </si>
  <si>
    <t>-</t>
  </si>
  <si>
    <t>Нижневартовский район</t>
  </si>
  <si>
    <t>местный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</si>
  <si>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</si>
  <si>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</si>
  <si>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</si>
  <si>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</si>
  <si>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</si>
  <si>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</si>
  <si>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</si>
  <si>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</si>
  <si>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</si>
  <si>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</si>
  <si>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</si>
  <si>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</si>
  <si>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</si>
  <si>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</si>
  <si>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</si>
  <si>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</si>
  <si>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</si>
  <si>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</si>
  <si>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</si>
  <si>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</si>
  <si>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</si>
  <si>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</si>
  <si>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нд</t>
  </si>
  <si>
    <t>Год раскрытия информации: 2026 год</t>
  </si>
  <si>
    <t xml:space="preserve">Факт </t>
  </si>
  <si>
    <t>отказ от выполнения проекта ввиду отсутствия необходимости</t>
  </si>
  <si>
    <t>внесена корректировка в составе ИП 2026-2029</t>
  </si>
  <si>
    <t>Факт 2025 года</t>
  </si>
  <si>
    <t>Утвержденный план</t>
  </si>
  <si>
    <t>Предложение по корректировке утвержденного плана</t>
  </si>
  <si>
    <t>по состоянию на 01.01.2026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</si>
</sst>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#,##0.00_ ;\-#,##0.00\ "/>
  </numFmts>
  <fonts count="77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indexed="9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"/>
      <family val="2"/>
    </font>
    <font>
      <sz val="12"/>
      <name val="Times New Roman"/>
      <family val="2"/>
    </font>
    <font>
      <sz val="1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9">
    <xf numFmtId="0" fontId="0" fillId="0" borderId="0"/>
    <xf numFmtId="0" fontId="34" fillId="0" borderId="0"/>
    <xf numFmtId="0" fontId="34" fillId="0" borderId="0"/>
    <xf numFmtId="0" fontId="45" fillId="0" borderId="0"/>
    <xf numFmtId="0" fontId="26" fillId="0" borderId="0"/>
    <xf numFmtId="0" fontId="34" fillId="0" borderId="0"/>
    <xf numFmtId="0" fontId="2" fillId="0" borderId="0"/>
    <xf numFmtId="0" fontId="2" fillId="0" borderId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9" borderId="0" applyNumberFormat="0" applyBorder="0" applyAlignment="0" applyProtection="0"/>
    <xf numFmtId="0" fontId="46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8" fillId="0" borderId="0"/>
    <xf numFmtId="0" fontId="47" fillId="17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20" borderId="0" applyNumberFormat="0" applyBorder="0" applyAlignment="0" applyProtection="0"/>
    <xf numFmtId="0" fontId="49" fillId="8" borderId="40" applyNumberFormat="0" applyAlignment="0" applyProtection="0"/>
    <xf numFmtId="0" fontId="50" fillId="21" borderId="41" applyNumberFormat="0" applyAlignment="0" applyProtection="0"/>
    <xf numFmtId="0" fontId="51" fillId="21" borderId="40" applyNumberFormat="0" applyAlignment="0" applyProtection="0"/>
    <xf numFmtId="0" fontId="52" fillId="0" borderId="42" applyNumberFormat="0" applyFill="0" applyAlignment="0" applyProtection="0"/>
    <xf numFmtId="0" fontId="53" fillId="0" borderId="43" applyNumberFormat="0" applyFill="0" applyAlignment="0" applyProtection="0"/>
    <xf numFmtId="0" fontId="54" fillId="0" borderId="44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45" applyNumberFormat="0" applyFill="0" applyAlignment="0" applyProtection="0"/>
    <xf numFmtId="0" fontId="56" fillId="22" borderId="46" applyNumberFormat="0" applyAlignment="0" applyProtection="0"/>
    <xf numFmtId="0" fontId="57" fillId="0" borderId="0" applyNumberFormat="0" applyFill="0" applyBorder="0" applyAlignment="0" applyProtection="0"/>
    <xf numFmtId="0" fontId="58" fillId="23" borderId="0" applyNumberFormat="0" applyBorder="0" applyAlignment="0" applyProtection="0"/>
    <xf numFmtId="0" fontId="59" fillId="0" borderId="0"/>
    <xf numFmtId="0" fontId="34" fillId="0" borderId="0"/>
    <xf numFmtId="0" fontId="59" fillId="0" borderId="0"/>
    <xf numFmtId="0" fontId="34" fillId="0" borderId="0"/>
    <xf numFmtId="0" fontId="60" fillId="0" borderId="0"/>
    <xf numFmtId="0" fontId="34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61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46" fillId="24" borderId="47" applyNumberFormat="0" applyFont="0" applyAlignment="0" applyProtection="0"/>
    <xf numFmtId="9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3" fillId="0" borderId="48" applyNumberFormat="0" applyFill="0" applyAlignment="0" applyProtection="0"/>
    <xf numFmtId="0" fontId="64" fillId="0" borderId="0"/>
    <xf numFmtId="0" fontId="65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6" fillId="5" borderId="0" applyNumberFormat="0" applyBorder="0" applyAlignment="0" applyProtection="0"/>
    <xf numFmtId="43" fontId="67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5" fillId="0" borderId="0"/>
  </cellStyleXfs>
  <cellXfs count="39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5" fillId="0" borderId="0" xfId="0" applyFont="1"/>
    <xf numFmtId="0" fontId="10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/>
    </xf>
    <xf numFmtId="0" fontId="22" fillId="0" borderId="0" xfId="0" applyFont="1"/>
    <xf numFmtId="2" fontId="23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5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/>
    </xf>
    <xf numFmtId="0" fontId="38" fillId="2" borderId="0" xfId="0" applyFont="1" applyFill="1" applyAlignment="1">
      <alignment vertical="center"/>
    </xf>
    <xf numFmtId="0" fontId="37" fillId="2" borderId="0" xfId="0" applyFont="1" applyFill="1" applyAlignment="1">
      <alignment horizontal="left" vertical="center"/>
    </xf>
    <xf numFmtId="0" fontId="39" fillId="2" borderId="0" xfId="0" applyFont="1" applyFill="1" applyAlignment="1">
      <alignment vertical="center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8" fillId="2" borderId="28" xfId="0" applyFont="1" applyFill="1" applyBorder="1" applyAlignment="1">
      <alignment vertical="center"/>
    </xf>
    <xf numFmtId="3" fontId="38" fillId="2" borderId="29" xfId="0" applyNumberFormat="1" applyFont="1" applyFill="1" applyBorder="1" applyAlignment="1">
      <alignment vertical="center"/>
    </xf>
    <xf numFmtId="0" fontId="40" fillId="2" borderId="0" xfId="0" applyFont="1" applyFill="1" applyAlignment="1">
      <alignment vertical="center"/>
    </xf>
    <xf numFmtId="0" fontId="38" fillId="2" borderId="0" xfId="0" applyFont="1" applyFill="1" applyAlignment="1">
      <alignment horizontal="right" vertical="center" wrapText="1"/>
    </xf>
    <xf numFmtId="0" fontId="38" fillId="2" borderId="30" xfId="0" applyFont="1" applyFill="1" applyBorder="1" applyAlignment="1">
      <alignment vertical="center"/>
    </xf>
    <xf numFmtId="3" fontId="38" fillId="2" borderId="31" xfId="0" applyNumberFormat="1" applyFont="1" applyFill="1" applyBorder="1" applyAlignment="1">
      <alignment vertical="center"/>
    </xf>
    <xf numFmtId="4" fontId="38" fillId="2" borderId="9" xfId="0" applyNumberFormat="1" applyFont="1" applyFill="1" applyBorder="1" applyAlignment="1">
      <alignment horizontal="center" vertical="center"/>
    </xf>
    <xf numFmtId="0" fontId="38" fillId="2" borderId="32" xfId="0" applyFont="1" applyFill="1" applyBorder="1" applyAlignment="1">
      <alignment vertical="center"/>
    </xf>
    <xf numFmtId="3" fontId="38" fillId="2" borderId="26" xfId="0" applyNumberFormat="1" applyFont="1" applyFill="1" applyBorder="1" applyAlignment="1">
      <alignment vertical="center"/>
    </xf>
    <xf numFmtId="4" fontId="38" fillId="2" borderId="25" xfId="0" applyNumberFormat="1" applyFont="1" applyFill="1" applyBorder="1" applyAlignment="1">
      <alignment horizontal="center" vertical="center"/>
    </xf>
    <xf numFmtId="4" fontId="38" fillId="2" borderId="0" xfId="0" applyNumberFormat="1" applyFont="1" applyFill="1" applyAlignment="1">
      <alignment vertical="center"/>
    </xf>
    <xf numFmtId="0" fontId="38" fillId="2" borderId="33" xfId="0" applyFont="1" applyFill="1" applyBorder="1" applyAlignment="1">
      <alignment vertical="center"/>
    </xf>
    <xf numFmtId="3" fontId="38" fillId="2" borderId="28" xfId="0" applyNumberFormat="1" applyFont="1" applyFill="1" applyBorder="1" applyAlignment="1">
      <alignment vertical="center"/>
    </xf>
    <xf numFmtId="3" fontId="38" fillId="2" borderId="25" xfId="0" applyNumberFormat="1" applyFont="1" applyFill="1" applyBorder="1" applyAlignment="1">
      <alignment horizontal="center" vertical="center"/>
    </xf>
    <xf numFmtId="3" fontId="38" fillId="2" borderId="0" xfId="0" applyNumberFormat="1" applyFont="1" applyFill="1" applyAlignment="1">
      <alignment vertical="center"/>
    </xf>
    <xf numFmtId="0" fontId="38" fillId="2" borderId="8" xfId="0" applyFont="1" applyFill="1" applyBorder="1" applyAlignment="1">
      <alignment horizontal="center" vertical="center"/>
    </xf>
    <xf numFmtId="0" fontId="38" fillId="2" borderId="36" xfId="0" applyFont="1" applyFill="1" applyBorder="1" applyAlignment="1">
      <alignment vertical="center"/>
    </xf>
    <xf numFmtId="0" fontId="38" fillId="2" borderId="34" xfId="0" applyFont="1" applyFill="1" applyBorder="1" applyAlignment="1">
      <alignment vertical="center"/>
    </xf>
    <xf numFmtId="10" fontId="38" fillId="2" borderId="30" xfId="0" applyNumberFormat="1" applyFont="1" applyFill="1" applyBorder="1" applyAlignment="1">
      <alignment vertical="center"/>
    </xf>
    <xf numFmtId="3" fontId="38" fillId="2" borderId="37" xfId="0" applyNumberFormat="1" applyFont="1" applyFill="1" applyBorder="1" applyAlignment="1">
      <alignment vertical="center"/>
    </xf>
    <xf numFmtId="0" fontId="38" fillId="2" borderId="38" xfId="0" applyFont="1" applyFill="1" applyBorder="1" applyAlignment="1">
      <alignment vertical="center"/>
    </xf>
    <xf numFmtId="9" fontId="38" fillId="2" borderId="31" xfId="0" applyNumberFormat="1" applyFont="1" applyFill="1" applyBorder="1" applyAlignment="1">
      <alignment vertical="center"/>
    </xf>
    <xf numFmtId="10" fontId="38" fillId="2" borderId="39" xfId="0" applyNumberFormat="1" applyFont="1" applyFill="1" applyBorder="1" applyAlignment="1">
      <alignment vertical="center"/>
    </xf>
    <xf numFmtId="10" fontId="38" fillId="2" borderId="28" xfId="0" applyNumberFormat="1" applyFont="1" applyFill="1" applyBorder="1" applyAlignment="1">
      <alignment vertical="center"/>
    </xf>
    <xf numFmtId="0" fontId="38" fillId="2" borderId="24" xfId="0" applyFont="1" applyFill="1" applyBorder="1" applyAlignment="1">
      <alignment horizontal="left" vertical="center"/>
    </xf>
    <xf numFmtId="0" fontId="38" fillId="2" borderId="22" xfId="0" applyFont="1" applyFill="1" applyBorder="1" applyAlignment="1">
      <alignment horizontal="center" vertical="center" wrapText="1"/>
    </xf>
    <xf numFmtId="0" fontId="38" fillId="2" borderId="22" xfId="0" applyFont="1" applyFill="1" applyBorder="1" applyAlignment="1">
      <alignment horizontal="center" vertical="center"/>
    </xf>
    <xf numFmtId="1" fontId="38" fillId="2" borderId="22" xfId="0" applyNumberFormat="1" applyFont="1" applyFill="1" applyBorder="1" applyAlignment="1">
      <alignment horizontal="center" vertical="center"/>
    </xf>
    <xf numFmtId="0" fontId="38" fillId="2" borderId="10" xfId="0" applyFont="1" applyFill="1" applyBorder="1" applyAlignment="1">
      <alignment vertical="center"/>
    </xf>
    <xf numFmtId="10" fontId="39" fillId="2" borderId="20" xfId="0" applyNumberFormat="1" applyFont="1" applyFill="1" applyBorder="1"/>
    <xf numFmtId="10" fontId="38" fillId="2" borderId="20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vertical="center"/>
    </xf>
    <xf numFmtId="3" fontId="38" fillId="2" borderId="13" xfId="0" applyNumberFormat="1" applyFont="1" applyFill="1" applyBorder="1" applyAlignment="1">
      <alignment vertical="center"/>
    </xf>
    <xf numFmtId="0" fontId="37" fillId="2" borderId="24" xfId="0" applyFont="1" applyFill="1" applyBorder="1" applyAlignment="1">
      <alignment vertical="center"/>
    </xf>
    <xf numFmtId="4" fontId="41" fillId="2" borderId="10" xfId="0" applyNumberFormat="1" applyFont="1" applyFill="1" applyBorder="1" applyAlignment="1">
      <alignment horizontal="left" vertical="center" wrapText="1"/>
    </xf>
    <xf numFmtId="168" fontId="38" fillId="2" borderId="20" xfId="0" applyNumberFormat="1" applyFont="1" applyFill="1" applyBorder="1" applyAlignment="1">
      <alignment vertical="center"/>
    </xf>
    <xf numFmtId="3" fontId="41" fillId="2" borderId="20" xfId="0" applyNumberFormat="1" applyFont="1" applyFill="1" applyBorder="1" applyAlignment="1">
      <alignment horizontal="right" vertical="center" wrapText="1"/>
    </xf>
    <xf numFmtId="3" fontId="38" fillId="2" borderId="20" xfId="0" applyNumberFormat="1" applyFont="1" applyFill="1" applyBorder="1" applyAlignment="1">
      <alignment vertical="center"/>
    </xf>
    <xf numFmtId="4" fontId="41" fillId="2" borderId="6" xfId="0" applyNumberFormat="1" applyFont="1" applyFill="1" applyBorder="1" applyAlignment="1">
      <alignment horizontal="left" vertical="center" wrapText="1"/>
    </xf>
    <xf numFmtId="168" fontId="38" fillId="2" borderId="7" xfId="0" applyNumberFormat="1" applyFont="1" applyFill="1" applyBorder="1" applyAlignment="1">
      <alignment vertical="center"/>
    </xf>
    <xf numFmtId="3" fontId="41" fillId="2" borderId="7" xfId="0" applyNumberFormat="1" applyFont="1" applyFill="1" applyBorder="1" applyAlignment="1">
      <alignment horizontal="right" vertical="center" wrapText="1"/>
    </xf>
    <xf numFmtId="0" fontId="37" fillId="2" borderId="10" xfId="0" applyFont="1" applyFill="1" applyBorder="1" applyAlignment="1">
      <alignment vertical="center"/>
    </xf>
    <xf numFmtId="166" fontId="40" fillId="2" borderId="20" xfId="0" applyNumberFormat="1" applyFont="1" applyFill="1" applyBorder="1" applyAlignment="1">
      <alignment vertical="center"/>
    </xf>
    <xf numFmtId="166" fontId="38" fillId="2" borderId="20" xfId="0" applyNumberFormat="1" applyFont="1" applyFill="1" applyBorder="1" applyAlignment="1">
      <alignment vertical="center"/>
    </xf>
    <xf numFmtId="0" fontId="38" fillId="2" borderId="10" xfId="0" applyFont="1" applyFill="1" applyBorder="1" applyAlignment="1">
      <alignment horizontal="left" vertical="center"/>
    </xf>
    <xf numFmtId="0" fontId="37" fillId="2" borderId="10" xfId="0" applyFont="1" applyFill="1" applyBorder="1" applyAlignment="1">
      <alignment horizontal="left" vertical="center"/>
    </xf>
    <xf numFmtId="0" fontId="37" fillId="2" borderId="6" xfId="0" applyFont="1" applyFill="1" applyBorder="1" applyAlignment="1">
      <alignment horizontal="left" vertical="center"/>
    </xf>
    <xf numFmtId="166" fontId="40" fillId="2" borderId="7" xfId="0" applyNumberFormat="1" applyFont="1" applyFill="1" applyBorder="1" applyAlignment="1">
      <alignment vertical="center"/>
    </xf>
    <xf numFmtId="3" fontId="38" fillId="2" borderId="0" xfId="0" applyNumberFormat="1" applyFont="1" applyFill="1" applyAlignment="1">
      <alignment horizontal="center" vertical="center"/>
    </xf>
    <xf numFmtId="164" fontId="38" fillId="2" borderId="20" xfId="0" applyNumberFormat="1" applyFont="1" applyFill="1" applyBorder="1" applyAlignment="1">
      <alignment horizontal="center" vertical="center"/>
    </xf>
    <xf numFmtId="165" fontId="40" fillId="2" borderId="20" xfId="0" applyNumberFormat="1" applyFont="1" applyFill="1" applyBorder="1" applyAlignment="1">
      <alignment vertical="center"/>
    </xf>
    <xf numFmtId="167" fontId="40" fillId="2" borderId="20" xfId="0" applyNumberFormat="1" applyFont="1" applyFill="1" applyBorder="1" applyAlignment="1">
      <alignment vertical="center"/>
    </xf>
    <xf numFmtId="0" fontId="37" fillId="2" borderId="6" xfId="0" applyFont="1" applyFill="1" applyBorder="1" applyAlignment="1">
      <alignment vertical="center"/>
    </xf>
    <xf numFmtId="167" fontId="40" fillId="2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left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10" fontId="38" fillId="2" borderId="38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21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8" fillId="2" borderId="27" xfId="0" applyNumberFormat="1" applyFont="1" applyFill="1" applyBorder="1" applyAlignment="1">
      <alignment vertical="center"/>
    </xf>
    <xf numFmtId="0" fontId="38" fillId="2" borderId="38" xfId="2" applyFont="1" applyFill="1" applyBorder="1" applyAlignment="1">
      <alignment vertical="center"/>
    </xf>
    <xf numFmtId="165" fontId="38" fillId="2" borderId="31" xfId="2" applyNumberFormat="1" applyFont="1" applyFill="1" applyBorder="1" applyAlignment="1">
      <alignment vertical="center"/>
    </xf>
    <xf numFmtId="0" fontId="38" fillId="2" borderId="6" xfId="0" applyFont="1" applyFill="1" applyBorder="1" applyAlignment="1">
      <alignment vertical="center"/>
    </xf>
    <xf numFmtId="166" fontId="44" fillId="2" borderId="20" xfId="0" applyNumberFormat="1" applyFont="1" applyFill="1" applyBorder="1" applyAlignment="1">
      <alignment vertical="center"/>
    </xf>
    <xf numFmtId="0" fontId="39" fillId="2" borderId="20" xfId="0" applyFont="1" applyFill="1" applyBorder="1" applyAlignment="1">
      <alignment horizontal="right" vertical="center" wrapText="1"/>
    </xf>
    <xf numFmtId="0" fontId="39" fillId="2" borderId="20" xfId="0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right" vertical="center"/>
    </xf>
    <xf numFmtId="0" fontId="38" fillId="2" borderId="20" xfId="0" applyFont="1" applyFill="1" applyBorder="1" applyAlignment="1">
      <alignment vertical="center"/>
    </xf>
    <xf numFmtId="166" fontId="38" fillId="2" borderId="20" xfId="0" applyNumberFormat="1" applyFont="1" applyFill="1" applyBorder="1" applyAlignment="1">
      <alignment horizontal="right" vertical="center"/>
    </xf>
    <xf numFmtId="3" fontId="38" fillId="2" borderId="20" xfId="0" applyNumberFormat="1" applyFont="1" applyFill="1" applyBorder="1" applyAlignment="1">
      <alignment horizontal="right" vertical="center"/>
    </xf>
    <xf numFmtId="166" fontId="40" fillId="2" borderId="20" xfId="0" applyNumberFormat="1" applyFont="1" applyFill="1" applyBorder="1" applyAlignment="1">
      <alignment horizontal="right" vertical="center"/>
    </xf>
    <xf numFmtId="166" fontId="37" fillId="2" borderId="20" xfId="0" applyNumberFormat="1" applyFont="1" applyFill="1" applyBorder="1" applyAlignment="1">
      <alignment horizontal="right" vertical="center"/>
    </xf>
    <xf numFmtId="166" fontId="39" fillId="2" borderId="2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6" fillId="2" borderId="0" xfId="0" applyFont="1" applyFill="1"/>
    <xf numFmtId="0" fontId="11" fillId="2" borderId="0" xfId="0" applyFont="1" applyFill="1" applyAlignment="1">
      <alignment horizontal="left" vertical="center"/>
    </xf>
    <xf numFmtId="0" fontId="2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68" fillId="0" borderId="50" xfId="5" applyFont="1" applyFill="1" applyBorder="1" applyAlignment="1">
      <alignment horizontal="left" vertical="top" wrapText="1" indent="2"/>
    </xf>
    <xf numFmtId="0" fontId="68" fillId="0" borderId="23" xfId="5" applyFont="1" applyFill="1" applyBorder="1" applyAlignment="1">
      <alignment horizontal="left" vertical="top" wrapText="1" indent="2"/>
    </xf>
    <xf numFmtId="0" fontId="68" fillId="0" borderId="21" xfId="5" applyFont="1" applyFill="1" applyBorder="1" applyAlignment="1">
      <alignment horizontal="left" vertical="top" wrapText="1" indent="4"/>
    </xf>
    <xf numFmtId="0" fontId="69" fillId="0" borderId="21" xfId="5" applyFont="1" applyFill="1" applyBorder="1" applyAlignment="1">
      <alignment horizontal="left" vertical="top" wrapText="1" indent="2"/>
    </xf>
    <xf numFmtId="0" fontId="68" fillId="0" borderId="49" xfId="5" applyFont="1" applyFill="1" applyBorder="1" applyAlignment="1">
      <alignment horizontal="left" vertical="top" wrapText="1" indent="2"/>
    </xf>
    <xf numFmtId="0" fontId="69" fillId="0" borderId="21" xfId="5" applyFont="1" applyFill="1" applyBorder="1" applyAlignment="1">
      <alignment horizontal="justify"/>
    </xf>
    <xf numFmtId="0" fontId="68" fillId="0" borderId="21" xfId="5" applyFont="1" applyFill="1" applyBorder="1" applyAlignment="1">
      <alignment horizontal="justify"/>
    </xf>
    <xf numFmtId="0" fontId="68" fillId="0" borderId="49" xfId="5" applyFont="1" applyFill="1" applyBorder="1" applyAlignment="1">
      <alignment horizontal="justify"/>
    </xf>
    <xf numFmtId="0" fontId="69" fillId="0" borderId="21" xfId="5" applyFont="1" applyFill="1" applyBorder="1" applyAlignment="1">
      <alignment vertical="top" wrapText="1"/>
    </xf>
    <xf numFmtId="0" fontId="69" fillId="0" borderId="50" xfId="5" applyFont="1" applyFill="1" applyBorder="1" applyAlignment="1">
      <alignment vertical="top" wrapText="1"/>
    </xf>
    <xf numFmtId="0" fontId="68" fillId="0" borderId="51" xfId="5" applyFont="1" applyFill="1" applyBorder="1" applyAlignment="1">
      <alignment horizontal="justify" vertical="top" wrapText="1"/>
    </xf>
    <xf numFmtId="0" fontId="69" fillId="0" borderId="49" xfId="5" applyFont="1" applyFill="1" applyBorder="1" applyAlignment="1">
      <alignment vertical="top" wrapText="1"/>
    </xf>
    <xf numFmtId="0" fontId="68" fillId="0" borderId="21" xfId="5" applyFont="1" applyFill="1" applyBorder="1" applyAlignment="1">
      <alignment horizontal="justify" vertical="top" wrapText="1"/>
    </xf>
    <xf numFmtId="0" fontId="68" fillId="0" borderId="49" xfId="5" applyFont="1" applyFill="1" applyBorder="1" applyAlignment="1">
      <alignment vertical="top" wrapText="1"/>
    </xf>
    <xf numFmtId="0" fontId="68" fillId="0" borderId="21" xfId="5" applyFont="1" applyFill="1" applyBorder="1" applyAlignment="1">
      <alignment vertical="top" wrapText="1"/>
    </xf>
    <xf numFmtId="0" fontId="68" fillId="0" borderId="23" xfId="5" applyFont="1" applyFill="1" applyBorder="1" applyAlignment="1">
      <alignment vertical="top" wrapText="1"/>
    </xf>
    <xf numFmtId="0" fontId="68" fillId="0" borderId="50" xfId="5" applyFont="1" applyFill="1" applyBorder="1" applyAlignment="1">
      <alignment vertical="top" wrapText="1"/>
    </xf>
    <xf numFmtId="0" fontId="69" fillId="0" borderId="50" xfId="5" applyFont="1" applyFill="1" applyBorder="1" applyAlignment="1">
      <alignment horizontal="justify" vertical="top" wrapText="1"/>
    </xf>
    <xf numFmtId="0" fontId="69" fillId="0" borderId="21" xfId="5" applyFont="1" applyFill="1" applyBorder="1" applyAlignment="1">
      <alignment horizontal="justify" vertical="top" wrapText="1"/>
    </xf>
    <xf numFmtId="0" fontId="68" fillId="0" borderId="52" xfId="5" quotePrefix="1" applyFont="1" applyFill="1" applyBorder="1" applyAlignment="1">
      <alignment horizontal="justify" vertical="top" wrapText="1"/>
    </xf>
    <xf numFmtId="0" fontId="68" fillId="0" borderId="53" xfId="5" applyFont="1" applyFill="1" applyBorder="1" applyAlignment="1">
      <alignment horizontal="justify" vertical="top" wrapText="1"/>
    </xf>
    <xf numFmtId="0" fontId="68" fillId="0" borderId="52" xfId="5" applyFont="1" applyFill="1" applyBorder="1" applyAlignment="1">
      <alignment vertical="top" wrapText="1"/>
    </xf>
    <xf numFmtId="0" fontId="69" fillId="0" borderId="49" xfId="5" applyFont="1" applyFill="1" applyBorder="1" applyAlignment="1">
      <alignment horizontal="left" vertical="center" wrapText="1"/>
    </xf>
    <xf numFmtId="0" fontId="68" fillId="0" borderId="52" xfId="5" applyFont="1" applyFill="1" applyBorder="1" applyAlignment="1">
      <alignment horizontal="justify" vertical="top" wrapText="1"/>
    </xf>
    <xf numFmtId="0" fontId="69" fillId="0" borderId="49" xfId="5" applyFont="1" applyFill="1" applyBorder="1" applyAlignment="1">
      <alignment horizontal="center" vertical="center" wrapText="1"/>
    </xf>
    <xf numFmtId="0" fontId="68" fillId="0" borderId="49" xfId="5" applyFont="1" applyFill="1" applyBorder="1" applyAlignment="1">
      <alignment horizontal="left" vertical="top" wrapText="1"/>
    </xf>
    <xf numFmtId="0" fontId="68" fillId="0" borderId="50" xfId="5" applyFont="1" applyFill="1" applyBorder="1" applyAlignment="1">
      <alignment horizontal="left" indent="2"/>
    </xf>
    <xf numFmtId="0" fontId="35" fillId="0" borderId="20" xfId="5" applyFont="1" applyFill="1" applyBorder="1" applyAlignment="1">
      <alignment horizontal="center" vertical="center" wrapText="1"/>
    </xf>
    <xf numFmtId="0" fontId="34" fillId="0" borderId="20" xfId="5" applyFont="1" applyFill="1" applyBorder="1"/>
    <xf numFmtId="0" fontId="34" fillId="0" borderId="20" xfId="5" applyFont="1" applyBorder="1" applyAlignment="1">
      <alignment horizontal="center" vertical="center" wrapText="1"/>
    </xf>
    <xf numFmtId="0" fontId="34" fillId="0" borderId="20" xfId="5" applyFont="1" applyBorder="1" applyAlignment="1">
      <alignment horizontal="justify" vertical="top" wrapText="1"/>
    </xf>
    <xf numFmtId="0" fontId="35" fillId="0" borderId="20" xfId="5" applyNumberFormat="1" applyFont="1" applyBorder="1" applyAlignment="1">
      <alignment horizontal="center" vertical="top" wrapText="1"/>
    </xf>
    <xf numFmtId="0" fontId="35" fillId="0" borderId="20" xfId="5" applyFont="1" applyBorder="1" applyAlignment="1">
      <alignment vertical="top" wrapText="1"/>
    </xf>
    <xf numFmtId="0" fontId="34" fillId="0" borderId="20" xfId="5" applyNumberFormat="1" applyFont="1" applyFill="1" applyBorder="1" applyAlignment="1">
      <alignment horizontal="center" vertical="top" wrapText="1"/>
    </xf>
    <xf numFmtId="0" fontId="34" fillId="0" borderId="20" xfId="5" applyFont="1" applyBorder="1" applyAlignment="1">
      <alignment vertical="top" wrapText="1"/>
    </xf>
    <xf numFmtId="0" fontId="35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4" fillId="0" borderId="0" xfId="5" applyFont="1" applyFill="1" applyAlignment="1">
      <alignment vertical="top" wrapText="1"/>
    </xf>
    <xf numFmtId="1" fontId="29" fillId="0" borderId="20" xfId="0" applyNumberFormat="1" applyFont="1" applyFill="1" applyBorder="1" applyAlignment="1">
      <alignment horizontal="center" vertical="center" wrapText="1" shrinkToFit="1"/>
    </xf>
    <xf numFmtId="49" fontId="29" fillId="0" borderId="20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0" fontId="68" fillId="0" borderId="21" xfId="5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15" fillId="0" borderId="0" xfId="0" applyFont="1"/>
    <xf numFmtId="171" fontId="34" fillId="25" borderId="54" xfId="5" applyNumberFormat="1" applyFont="1" applyFill="1" applyBorder="1" applyAlignment="1">
      <alignment horizontal="center" vertical="center" wrapText="1"/>
    </xf>
    <xf numFmtId="0" fontId="34" fillId="0" borderId="54" xfId="5" applyFont="1" applyBorder="1" applyAlignment="1">
      <alignment horizontal="center" vertical="center" wrapText="1"/>
    </xf>
    <xf numFmtId="0" fontId="34" fillId="0" borderId="54" xfId="5" applyFont="1" applyFill="1" applyBorder="1"/>
    <xf numFmtId="0" fontId="21" fillId="0" borderId="55" xfId="0" applyFont="1" applyBorder="1" applyAlignment="1">
      <alignment horizontal="center" vertical="center" wrapText="1"/>
    </xf>
    <xf numFmtId="0" fontId="15" fillId="0" borderId="55" xfId="0" applyFont="1" applyFill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49" fontId="35" fillId="26" borderId="54" xfId="5" applyNumberFormat="1" applyFont="1" applyFill="1" applyBorder="1" applyAlignment="1">
      <alignment horizontal="center" vertical="center" wrapText="1"/>
    </xf>
    <xf numFmtId="0" fontId="35" fillId="26" borderId="54" xfId="5" applyFont="1" applyFill="1" applyBorder="1" applyAlignment="1">
      <alignment horizontal="left" vertical="center" wrapText="1"/>
    </xf>
    <xf numFmtId="4" fontId="70" fillId="26" borderId="54" xfId="0" applyNumberFormat="1" applyFont="1" applyFill="1" applyBorder="1" applyAlignment="1">
      <alignment horizontal="center" vertical="center" wrapText="1"/>
    </xf>
    <xf numFmtId="49" fontId="34" fillId="0" borderId="54" xfId="5" applyNumberFormat="1" applyFont="1" applyFill="1" applyBorder="1" applyAlignment="1">
      <alignment horizontal="center" vertical="center" wrapText="1"/>
    </xf>
    <xf numFmtId="0" fontId="34" fillId="0" borderId="54" xfId="5" applyFont="1" applyFill="1" applyBorder="1" applyAlignment="1">
      <alignment horizontal="left" vertical="center" wrapText="1"/>
    </xf>
    <xf numFmtId="43" fontId="29" fillId="0" borderId="54" xfId="68" applyFont="1" applyBorder="1" applyAlignment="1">
      <alignment horizontal="center" vertical="center" wrapText="1"/>
    </xf>
    <xf numFmtId="4" fontId="29" fillId="0" borderId="54" xfId="0" applyNumberFormat="1" applyFont="1" applyBorder="1" applyAlignment="1">
      <alignment horizontal="center" vertical="center" wrapText="1"/>
    </xf>
    <xf numFmtId="0" fontId="34" fillId="0" borderId="13" xfId="5" applyFont="1" applyFill="1" applyBorder="1" applyAlignment="1">
      <alignment horizontal="left" vertical="center" wrapText="1"/>
    </xf>
    <xf numFmtId="49" fontId="35" fillId="0" borderId="54" xfId="5" applyNumberFormat="1" applyFont="1" applyFill="1" applyBorder="1" applyAlignment="1">
      <alignment horizontal="center" vertical="center" wrapText="1"/>
    </xf>
    <xf numFmtId="0" fontId="31" fillId="0" borderId="54" xfId="50" applyFont="1" applyFill="1" applyBorder="1" applyAlignment="1">
      <alignment horizontal="left" vertical="center" wrapText="1"/>
    </xf>
    <xf numFmtId="4" fontId="31" fillId="0" borderId="54" xfId="0" applyNumberFormat="1" applyFont="1" applyBorder="1" applyAlignment="1">
      <alignment horizontal="center" vertical="center" wrapText="1"/>
    </xf>
    <xf numFmtId="4" fontId="30" fillId="0" borderId="54" xfId="0" applyNumberFormat="1" applyFont="1" applyBorder="1" applyAlignment="1">
      <alignment horizontal="center" vertical="center" wrapText="1"/>
    </xf>
    <xf numFmtId="43" fontId="70" fillId="26" borderId="54" xfId="68" applyFont="1" applyFill="1" applyBorder="1" applyAlignment="1">
      <alignment horizontal="center" vertical="center" wrapText="1"/>
    </xf>
    <xf numFmtId="4" fontId="70" fillId="0" borderId="54" xfId="0" applyNumberFormat="1" applyFont="1" applyBorder="1" applyAlignment="1">
      <alignment horizontal="center" vertical="center" wrapText="1"/>
    </xf>
    <xf numFmtId="0" fontId="70" fillId="26" borderId="54" xfId="50" applyFont="1" applyFill="1" applyBorder="1" applyAlignment="1">
      <alignment horizontal="left" vertical="center" wrapText="1"/>
    </xf>
    <xf numFmtId="0" fontId="31" fillId="0" borderId="5" xfId="50" applyFont="1" applyFill="1" applyBorder="1" applyAlignment="1">
      <alignment horizontal="left" vertical="center" wrapText="1"/>
    </xf>
    <xf numFmtId="43" fontId="31" fillId="0" borderId="54" xfId="68" applyFont="1" applyBorder="1" applyAlignment="1">
      <alignment horizontal="center" vertical="center" wrapText="1"/>
    </xf>
    <xf numFmtId="4" fontId="68" fillId="0" borderId="21" xfId="5" applyNumberFormat="1" applyFont="1" applyFill="1" applyBorder="1" applyAlignment="1">
      <alignment horizontal="justify" vertical="top" wrapText="1"/>
    </xf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21" fillId="0" borderId="54" xfId="0" applyFont="1" applyFill="1" applyBorder="1" applyAlignment="1">
      <alignment horizontal="center" vertical="center" wrapText="1"/>
    </xf>
    <xf numFmtId="43" fontId="29" fillId="0" borderId="54" xfId="68" applyFont="1" applyFill="1" applyBorder="1" applyAlignment="1">
      <alignment horizontal="center" vertical="center" wrapText="1"/>
    </xf>
    <xf numFmtId="0" fontId="15" fillId="0" borderId="0" xfId="0" applyFont="1" applyFill="1"/>
    <xf numFmtId="1" fontId="29" fillId="0" borderId="54" xfId="0" applyNumberFormat="1" applyFont="1" applyFill="1" applyBorder="1" applyAlignment="1">
      <alignment horizontal="center" vertical="center" wrapText="1" shrinkToFit="1"/>
    </xf>
    <xf numFmtId="43" fontId="73" fillId="0" borderId="54" xfId="68" applyFont="1" applyBorder="1" applyAlignment="1">
      <alignment horizontal="center" vertical="center" wrapText="1"/>
    </xf>
    <xf numFmtId="43" fontId="74" fillId="0" borderId="54" xfId="68" applyFont="1" applyBorder="1" applyAlignment="1">
      <alignment horizontal="center" vertical="center" wrapText="1"/>
    </xf>
    <xf numFmtId="43" fontId="34" fillId="0" borderId="54" xfId="68" applyFont="1" applyBorder="1" applyAlignment="1">
      <alignment horizontal="center" vertical="center" wrapText="1"/>
    </xf>
    <xf numFmtId="0" fontId="72" fillId="0" borderId="0" xfId="78" applyFont="1" applyFill="1" applyBorder="1" applyAlignment="1"/>
    <xf numFmtId="2" fontId="5" fillId="0" borderId="1" xfId="0" applyNumberFormat="1" applyFont="1" applyFill="1" applyBorder="1" applyAlignment="1">
      <alignment horizontal="center" vertical="center" wrapText="1"/>
    </xf>
    <xf numFmtId="0" fontId="34" fillId="0" borderId="54" xfId="5" applyFont="1" applyFill="1" applyBorder="1" applyAlignment="1">
      <alignment horizontal="center" vertical="center" wrapText="1"/>
    </xf>
    <xf numFmtId="0" fontId="34" fillId="0" borderId="20" xfId="5" applyFont="1" applyFill="1" applyBorder="1" applyAlignment="1">
      <alignment horizontal="center" vertical="center" wrapText="1"/>
    </xf>
    <xf numFmtId="171" fontId="34" fillId="0" borderId="54" xfId="5" applyNumberFormat="1" applyFont="1" applyFill="1" applyBorder="1" applyAlignment="1">
      <alignment horizontal="center" vertical="center" wrapText="1"/>
    </xf>
    <xf numFmtId="17" fontId="34" fillId="25" borderId="20" xfId="5" applyNumberFormat="1" applyFont="1" applyFill="1" applyBorder="1" applyAlignment="1">
      <alignment horizontal="center" vertical="center" wrapText="1"/>
    </xf>
    <xf numFmtId="0" fontId="34" fillId="25" borderId="20" xfId="5" applyFont="1" applyFill="1" applyBorder="1" applyAlignment="1">
      <alignment horizontal="center" vertical="center" wrapText="1"/>
    </xf>
    <xf numFmtId="0" fontId="34" fillId="25" borderId="54" xfId="5" applyFont="1" applyFill="1" applyBorder="1" applyAlignment="1">
      <alignment horizontal="center" vertical="center" wrapText="1"/>
    </xf>
    <xf numFmtId="43" fontId="34" fillId="0" borderId="54" xfId="68" applyFont="1" applyFill="1" applyBorder="1" applyAlignment="1">
      <alignment horizontal="center" vertical="center" wrapText="1"/>
    </xf>
    <xf numFmtId="43" fontId="75" fillId="0" borderId="54" xfId="68" applyFont="1" applyBorder="1" applyAlignment="1">
      <alignment horizontal="center" vertical="center" wrapText="1"/>
    </xf>
    <xf numFmtId="43" fontId="75" fillId="0" borderId="54" xfId="68" applyFont="1" applyFill="1" applyBorder="1" applyAlignment="1">
      <alignment horizontal="center" vertical="center" wrapText="1"/>
    </xf>
    <xf numFmtId="4" fontId="34" fillId="0" borderId="54" xfId="0" applyNumberFormat="1" applyFont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21" fillId="0" borderId="54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top"/>
    </xf>
    <xf numFmtId="0" fontId="15" fillId="2" borderId="54" xfId="0" applyFont="1" applyFill="1" applyBorder="1" applyAlignment="1">
      <alignment horizontal="center" vertical="center"/>
    </xf>
    <xf numFmtId="0" fontId="15" fillId="2" borderId="5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76" fillId="0" borderId="0" xfId="3" applyFont="1" applyAlignment="1">
      <alignment horizontal="left"/>
    </xf>
    <xf numFmtId="0" fontId="34" fillId="0" borderId="0" xfId="3" applyNumberFormat="1" applyFont="1" applyBorder="1" applyAlignment="1">
      <alignment horizontal="left"/>
    </xf>
    <xf numFmtId="0" fontId="34" fillId="0" borderId="0" xfId="3" applyFont="1" applyAlignment="1">
      <alignment horizontal="left"/>
    </xf>
    <xf numFmtId="0" fontId="34" fillId="0" borderId="0" xfId="3" applyNumberFormat="1" applyFont="1" applyBorder="1" applyAlignment="1">
      <alignment vertical="center"/>
    </xf>
    <xf numFmtId="0" fontId="34" fillId="0" borderId="0" xfId="3" applyFont="1" applyBorder="1" applyAlignment="1">
      <alignment horizontal="left"/>
    </xf>
    <xf numFmtId="0" fontId="21" fillId="0" borderId="55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5" fillId="0" borderId="12" xfId="0" applyFont="1" applyBorder="1" applyAlignment="1">
      <alignment horizontal="left" vertical="center"/>
    </xf>
    <xf numFmtId="0" fontId="21" fillId="0" borderId="5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9" xfId="0" applyFont="1" applyBorder="1" applyAlignment="1">
      <alignment horizontal="center" vertical="center" wrapText="1"/>
    </xf>
    <xf numFmtId="0" fontId="21" fillId="0" borderId="6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55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 wrapText="1"/>
    </xf>
    <xf numFmtId="49" fontId="34" fillId="0" borderId="0" xfId="3" applyNumberFormat="1" applyFont="1" applyBorder="1" applyAlignment="1">
      <alignment horizontal="left" vertical="top"/>
    </xf>
    <xf numFmtId="0" fontId="21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32" fillId="2" borderId="0" xfId="0" applyFont="1" applyFill="1" applyAlignment="1">
      <alignment horizontal="center" vertical="center" wrapText="1"/>
    </xf>
    <xf numFmtId="0" fontId="38" fillId="2" borderId="32" xfId="0" applyFont="1" applyFill="1" applyBorder="1" applyAlignment="1">
      <alignment horizontal="left" vertical="center"/>
    </xf>
    <xf numFmtId="0" fontId="38" fillId="2" borderId="18" xfId="0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/>
    </xf>
    <xf numFmtId="0" fontId="38" fillId="2" borderId="4" xfId="0" applyFont="1" applyFill="1" applyBorder="1" applyAlignment="1">
      <alignment horizontal="left" vertical="center"/>
    </xf>
    <xf numFmtId="0" fontId="38" fillId="2" borderId="34" xfId="0" applyFont="1" applyFill="1" applyBorder="1" applyAlignment="1">
      <alignment horizontal="left" vertical="center"/>
    </xf>
    <xf numFmtId="0" fontId="38" fillId="2" borderId="35" xfId="0" applyFont="1" applyFill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35" fillId="0" borderId="20" xfId="5" applyNumberFormat="1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 wrapText="1"/>
    </xf>
    <xf numFmtId="0" fontId="35" fillId="0" borderId="20" xfId="73" applyFont="1" applyFill="1" applyBorder="1" applyAlignment="1">
      <alignment horizontal="center" vertical="center" wrapText="1"/>
    </xf>
    <xf numFmtId="0" fontId="35" fillId="0" borderId="3" xfId="5" applyNumberFormat="1" applyFont="1" applyFill="1" applyBorder="1" applyAlignment="1">
      <alignment horizontal="center" vertical="center" wrapText="1"/>
    </xf>
    <xf numFmtId="0" fontId="35" fillId="0" borderId="13" xfId="5" applyNumberFormat="1" applyFont="1" applyFill="1" applyBorder="1" applyAlignment="1">
      <alignment horizontal="center" vertical="center" wrapText="1"/>
    </xf>
    <xf numFmtId="0" fontId="35" fillId="0" borderId="5" xfId="5" applyNumberFormat="1" applyFont="1" applyFill="1" applyBorder="1" applyAlignment="1">
      <alignment horizontal="center" vertical="center" wrapText="1"/>
    </xf>
    <xf numFmtId="0" fontId="35" fillId="0" borderId="20" xfId="5" applyFont="1" applyFill="1" applyBorder="1" applyAlignment="1">
      <alignment horizontal="center" vertical="center"/>
    </xf>
    <xf numFmtId="0" fontId="35" fillId="0" borderId="5" xfId="5" applyFont="1" applyFill="1" applyBorder="1" applyAlignment="1">
      <alignment horizontal="center" vertical="center" wrapText="1"/>
    </xf>
    <xf numFmtId="0" fontId="35" fillId="0" borderId="16" xfId="5" applyFont="1" applyFill="1" applyBorder="1" applyAlignment="1">
      <alignment horizontal="center" vertical="center" wrapText="1"/>
    </xf>
    <xf numFmtId="0" fontId="35" fillId="0" borderId="17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54" xfId="0" applyFont="1" applyBorder="1" applyAlignment="1">
      <alignment horizontal="center" vertical="center"/>
    </xf>
    <xf numFmtId="0" fontId="21" fillId="0" borderId="54" xfId="0" applyFont="1" applyBorder="1" applyAlignment="1">
      <alignment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6" xfId="0" applyFont="1" applyFill="1" applyBorder="1" applyAlignment="1">
      <alignment horizontal="center" vertical="center" wrapText="1"/>
    </xf>
    <xf numFmtId="0" fontId="21" fillId="0" borderId="5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8" fillId="0" borderId="49" xfId="5" applyFont="1" applyFill="1" applyBorder="1" applyAlignment="1">
      <alignment horizontal="left" vertical="top" wrapText="1"/>
    </xf>
    <xf numFmtId="0" fontId="68" fillId="0" borderId="23" xfId="5" applyFont="1" applyFill="1" applyBorder="1" applyAlignment="1">
      <alignment horizontal="left" vertical="top" wrapText="1"/>
    </xf>
    <xf numFmtId="0" fontId="68" fillId="0" borderId="50" xfId="5" applyFont="1" applyFill="1" applyBorder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9" fontId="34" fillId="0" borderId="20" xfId="5" applyNumberFormat="1" applyFont="1" applyBorder="1" applyAlignment="1">
      <alignment horizontal="center" vertical="center" wrapText="1"/>
    </xf>
    <xf numFmtId="0" fontId="34" fillId="0" borderId="54" xfId="5" applyFont="1" applyBorder="1" applyAlignment="1">
      <alignment vertical="center" wrapText="1"/>
    </xf>
    <xf numFmtId="0" fontId="34" fillId="0" borderId="54" xfId="5" applyFont="1" applyBorder="1" applyAlignment="1">
      <alignment vertical="center"/>
    </xf>
    <xf numFmtId="0" fontId="35" fillId="0" borderId="20" xfId="5" applyNumberFormat="1" applyFont="1" applyBorder="1" applyAlignment="1">
      <alignment horizontal="center" vertical="center" wrapText="1"/>
    </xf>
    <xf numFmtId="0" fontId="34" fillId="0" borderId="20" xfId="5" applyFont="1" applyBorder="1" applyAlignment="1">
      <alignment horizontal="justify" vertical="center" wrapText="1"/>
    </xf>
    <xf numFmtId="172" fontId="29" fillId="0" borderId="54" xfId="68" applyNumberFormat="1" applyFont="1" applyBorder="1" applyAlignment="1">
      <alignment horizontal="center" vertical="center" wrapText="1"/>
    </xf>
  </cellXfs>
  <cellStyles count="79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Обычный_Смета (монтаж)" xfId="78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335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5646E-2"/>
          <c:w val="0.77652950922851705"/>
          <c:h val="0.80442543447503745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-19982194.891710002</c:v>
                </c:pt>
                <c:pt idx="1">
                  <c:v>-2733358.5917729894</c:v>
                </c:pt>
                <c:pt idx="2">
                  <c:v>-2287469.2363002915</c:v>
                </c:pt>
                <c:pt idx="3">
                  <c:v>-1858891.1389920998</c:v>
                </c:pt>
                <c:pt idx="4">
                  <c:v>-1434671.5565791279</c:v>
                </c:pt>
                <c:pt idx="5">
                  <c:v>-998245.58573170472</c:v>
                </c:pt>
                <c:pt idx="6">
                  <c:v>-527112.23203133757</c:v>
                </c:pt>
                <c:pt idx="7">
                  <c:v>11044.988493920577</c:v>
                </c:pt>
                <c:pt idx="8">
                  <c:v>664942.54409592622</c:v>
                </c:pt>
                <c:pt idx="9">
                  <c:v>1467094.2382235257</c:v>
                </c:pt>
                <c:pt idx="10">
                  <c:v>2081681.638859564</c:v>
                </c:pt>
                <c:pt idx="11">
                  <c:v>3034025.6131802844</c:v>
                </c:pt>
                <c:pt idx="12">
                  <c:v>4557389.5471125944</c:v>
                </c:pt>
                <c:pt idx="13">
                  <c:v>7074132.2041511126</c:v>
                </c:pt>
                <c:pt idx="14">
                  <c:v>11370890.13405003</c:v>
                </c:pt>
                <c:pt idx="15">
                  <c:v>18956021.537145004</c:v>
                </c:pt>
                <c:pt idx="16">
                  <c:v>32809502.30323524</c:v>
                </c:pt>
                <c:pt idx="17">
                  <c:v>59001638.420347497</c:v>
                </c:pt>
                <c:pt idx="18">
                  <c:v>110290519.18631992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-19982194.891710002</c:v>
                </c:pt>
                <c:pt idx="1">
                  <c:v>-22715553.48348299</c:v>
                </c:pt>
                <c:pt idx="2">
                  <c:v>-25003022.719783284</c:v>
                </c:pt>
                <c:pt idx="3">
                  <c:v>-26861913.858775385</c:v>
                </c:pt>
                <c:pt idx="4">
                  <c:v>-28296585.415354513</c:v>
                </c:pt>
                <c:pt idx="5">
                  <c:v>-29294831.001086216</c:v>
                </c:pt>
                <c:pt idx="6">
                  <c:v>-29821943.233117554</c:v>
                </c:pt>
                <c:pt idx="7">
                  <c:v>-29810898.244623635</c:v>
                </c:pt>
                <c:pt idx="8">
                  <c:v>-29145955.700527709</c:v>
                </c:pt>
                <c:pt idx="9">
                  <c:v>-27678861.462304182</c:v>
                </c:pt>
                <c:pt idx="10">
                  <c:v>-25597179.82344462</c:v>
                </c:pt>
                <c:pt idx="11">
                  <c:v>-22563154.210264336</c:v>
                </c:pt>
                <c:pt idx="12">
                  <c:v>-18005764.663151741</c:v>
                </c:pt>
                <c:pt idx="13">
                  <c:v>-10931632.459000628</c:v>
                </c:pt>
                <c:pt idx="14">
                  <c:v>439257.67504940182</c:v>
                </c:pt>
                <c:pt idx="15">
                  <c:v>19395279.212194405</c:v>
                </c:pt>
                <c:pt idx="16">
                  <c:v>52204781.515429646</c:v>
                </c:pt>
                <c:pt idx="17">
                  <c:v>111206419.93577714</c:v>
                </c:pt>
                <c:pt idx="18">
                  <c:v>221496939.12209707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34115712"/>
        <c:axId val="134117248"/>
      </c:lineChart>
      <c:catAx>
        <c:axId val="134115712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34117248"/>
        <c:crosses val="autoZero"/>
        <c:auto val="1"/>
        <c:lblAlgn val="ctr"/>
        <c:lblOffset val="100"/>
      </c:catAx>
      <c:valAx>
        <c:axId val="134117248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34115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583"/>
          <c:h val="9.8035870197051247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2025.18&#1096;-%20&#1055;&#1072;&#1089;&#1087;&#1086;&#1088;&#1090;%20&#1048;&#1055;%202025-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O49"/>
  <sheetViews>
    <sheetView view="pageBreakPreview" zoomScale="55" zoomScaleNormal="100" zoomScaleSheetLayoutView="55" workbookViewId="0">
      <selection activeCell="A6" sqref="A6"/>
    </sheetView>
  </sheetViews>
  <sheetFormatPr defaultColWidth="9.140625" defaultRowHeight="15"/>
  <cols>
    <col min="1" max="1" width="6.28515625" style="144" customWidth="1"/>
    <col min="2" max="2" width="53.5703125" style="144" customWidth="1"/>
    <col min="3" max="3" width="91.42578125" style="144" customWidth="1"/>
    <col min="4" max="4" width="12" style="144" customWidth="1"/>
    <col min="5" max="5" width="14.42578125" style="144" customWidth="1"/>
    <col min="6" max="6" width="36.5703125" style="144" customWidth="1"/>
    <col min="7" max="7" width="20" style="144" customWidth="1"/>
    <col min="8" max="8" width="25.5703125" style="144" customWidth="1"/>
    <col min="9" max="9" width="16.42578125" style="144" customWidth="1"/>
    <col min="10" max="22" width="9.28515625" style="144" customWidth="1"/>
    <col min="23" max="16384" width="9.140625" style="144"/>
  </cols>
  <sheetData>
    <row r="1" spans="1:15" ht="18.75">
      <c r="A1" s="142"/>
      <c r="B1" s="143"/>
      <c r="C1" s="104" t="s">
        <v>160</v>
      </c>
    </row>
    <row r="2" spans="1:15" ht="18.75">
      <c r="A2" s="142"/>
      <c r="B2" s="143"/>
      <c r="C2" s="105" t="s">
        <v>227</v>
      </c>
    </row>
    <row r="3" spans="1:15" ht="18.75">
      <c r="A3" s="145"/>
      <c r="B3" s="143"/>
      <c r="C3" s="105" t="s">
        <v>294</v>
      </c>
    </row>
    <row r="4" spans="1:15" ht="15.75">
      <c r="A4" s="145"/>
      <c r="B4" s="143"/>
      <c r="C4" s="143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ht="15.75">
      <c r="A5" s="278" t="s">
        <v>474</v>
      </c>
      <c r="B5" s="278"/>
      <c r="C5" s="278"/>
    </row>
    <row r="6" spans="1:15" ht="15.75">
      <c r="A6" s="145"/>
      <c r="B6" s="143"/>
      <c r="C6" s="143"/>
    </row>
    <row r="7" spans="1:15" ht="18.75">
      <c r="A7" s="279" t="s">
        <v>145</v>
      </c>
      <c r="B7" s="279"/>
      <c r="C7" s="279"/>
    </row>
    <row r="8" spans="1:15" ht="18.75">
      <c r="A8" s="146"/>
      <c r="B8" s="146"/>
      <c r="C8" s="146"/>
    </row>
    <row r="9" spans="1:15" ht="18.75">
      <c r="A9" s="277" t="s">
        <v>422</v>
      </c>
      <c r="B9" s="277"/>
      <c r="C9" s="277"/>
    </row>
    <row r="10" spans="1:15" ht="15.75">
      <c r="A10" s="274" t="s">
        <v>2</v>
      </c>
      <c r="B10" s="274"/>
      <c r="C10" s="274"/>
    </row>
    <row r="11" spans="1:15" ht="18.75">
      <c r="A11" s="146"/>
      <c r="B11" s="146"/>
      <c r="C11" s="146"/>
    </row>
    <row r="12" spans="1:15" ht="18.75">
      <c r="A12" s="280" t="s">
        <v>436</v>
      </c>
      <c r="B12" s="280"/>
      <c r="C12" s="280"/>
    </row>
    <row r="13" spans="1:15" ht="15.75">
      <c r="A13" s="274" t="s">
        <v>0</v>
      </c>
      <c r="B13" s="274"/>
      <c r="C13" s="274"/>
    </row>
    <row r="14" spans="1:15" ht="18.75">
      <c r="A14" s="147"/>
      <c r="B14" s="147"/>
      <c r="C14" s="147"/>
    </row>
    <row r="15" spans="1:15" ht="96.75" customHeight="1">
      <c r="A15" s="275" t="s">
        <v>437</v>
      </c>
      <c r="B15" s="275"/>
      <c r="C15" s="275"/>
    </row>
    <row r="16" spans="1:15" ht="15.75">
      <c r="A16" s="274" t="s">
        <v>1</v>
      </c>
      <c r="B16" s="274"/>
      <c r="C16" s="274"/>
    </row>
    <row r="17" spans="1:3" ht="18.75">
      <c r="A17" s="147"/>
      <c r="B17" s="147"/>
      <c r="C17" s="147"/>
    </row>
    <row r="18" spans="1:3" ht="18.75">
      <c r="A18" s="276" t="s">
        <v>174</v>
      </c>
      <c r="B18" s="277"/>
      <c r="C18" s="277"/>
    </row>
    <row r="19" spans="1:3" ht="15.75">
      <c r="A19" s="107"/>
      <c r="B19" s="107"/>
      <c r="C19" s="107"/>
    </row>
    <row r="20" spans="1:3" ht="15.75">
      <c r="A20" s="148" t="s">
        <v>256</v>
      </c>
      <c r="B20" s="149" t="s">
        <v>101</v>
      </c>
      <c r="C20" s="108" t="s">
        <v>186</v>
      </c>
    </row>
    <row r="21" spans="1:3" ht="15.75">
      <c r="A21" s="108">
        <v>1</v>
      </c>
      <c r="B21" s="149">
        <v>2</v>
      </c>
      <c r="C21" s="108">
        <v>3</v>
      </c>
    </row>
    <row r="22" spans="1:3" ht="31.5">
      <c r="A22" s="150" t="s">
        <v>14</v>
      </c>
      <c r="B22" s="151" t="s">
        <v>55</v>
      </c>
      <c r="C22" s="208" t="s">
        <v>426</v>
      </c>
    </row>
    <row r="23" spans="1:3" ht="47.25">
      <c r="A23" s="150" t="s">
        <v>25</v>
      </c>
      <c r="B23" s="152" t="s">
        <v>213</v>
      </c>
      <c r="C23" s="208" t="s">
        <v>300</v>
      </c>
    </row>
    <row r="24" spans="1:3" ht="15.75">
      <c r="A24" s="271"/>
      <c r="B24" s="272"/>
      <c r="C24" s="273"/>
    </row>
    <row r="25" spans="1:3" ht="47.25">
      <c r="A25" s="150" t="s">
        <v>34</v>
      </c>
      <c r="B25" s="153" t="s">
        <v>103</v>
      </c>
      <c r="C25" s="108" t="str">
        <f>A9</f>
        <v xml:space="preserve">Акционерное общество «Черногорэнерго» </v>
      </c>
    </row>
    <row r="26" spans="1:3" ht="31.5">
      <c r="A26" s="150" t="s">
        <v>35</v>
      </c>
      <c r="B26" s="153" t="s">
        <v>195</v>
      </c>
      <c r="C26" s="108" t="s">
        <v>258</v>
      </c>
    </row>
    <row r="27" spans="1:3" ht="47.25">
      <c r="A27" s="150" t="s">
        <v>36</v>
      </c>
      <c r="B27" s="153" t="s">
        <v>197</v>
      </c>
      <c r="C27" s="108" t="s">
        <v>449</v>
      </c>
    </row>
    <row r="28" spans="1:3" ht="15.75">
      <c r="A28" s="150" t="s">
        <v>37</v>
      </c>
      <c r="B28" s="153" t="s">
        <v>117</v>
      </c>
      <c r="C28" s="108" t="s">
        <v>238</v>
      </c>
    </row>
    <row r="29" spans="1:3" ht="31.5">
      <c r="A29" s="150" t="s">
        <v>38</v>
      </c>
      <c r="B29" s="153" t="s">
        <v>115</v>
      </c>
      <c r="C29" s="108" t="s">
        <v>238</v>
      </c>
    </row>
    <row r="30" spans="1:3" ht="31.5">
      <c r="A30" s="150" t="s">
        <v>39</v>
      </c>
      <c r="B30" s="153" t="s">
        <v>116</v>
      </c>
      <c r="C30" s="108" t="s">
        <v>238</v>
      </c>
    </row>
    <row r="31" spans="1:3" ht="31.5">
      <c r="A31" s="150" t="s">
        <v>40</v>
      </c>
      <c r="B31" s="153" t="s">
        <v>113</v>
      </c>
      <c r="C31" s="108" t="s">
        <v>447</v>
      </c>
    </row>
    <row r="32" spans="1:3" ht="31.5">
      <c r="A32" s="150" t="s">
        <v>15</v>
      </c>
      <c r="B32" s="153" t="s">
        <v>118</v>
      </c>
      <c r="C32" s="108" t="s">
        <v>238</v>
      </c>
    </row>
    <row r="33" spans="1:3" ht="78.75">
      <c r="A33" s="150" t="s">
        <v>16</v>
      </c>
      <c r="B33" s="153" t="s">
        <v>130</v>
      </c>
      <c r="C33" s="108" t="s">
        <v>450</v>
      </c>
    </row>
    <row r="34" spans="1:3" ht="94.5">
      <c r="A34" s="150" t="s">
        <v>17</v>
      </c>
      <c r="B34" s="153" t="s">
        <v>129</v>
      </c>
      <c r="C34" s="108" t="s">
        <v>448</v>
      </c>
    </row>
    <row r="35" spans="1:3" ht="47.25">
      <c r="A35" s="150" t="s">
        <v>18</v>
      </c>
      <c r="B35" s="153" t="s">
        <v>111</v>
      </c>
      <c r="C35" s="108" t="s">
        <v>238</v>
      </c>
    </row>
    <row r="36" spans="1:3" ht="31.5">
      <c r="A36" s="150" t="s">
        <v>19</v>
      </c>
      <c r="B36" s="153" t="s">
        <v>112</v>
      </c>
      <c r="C36" s="108" t="s">
        <v>238</v>
      </c>
    </row>
    <row r="37" spans="1:3" ht="15.75">
      <c r="A37" s="150" t="s">
        <v>20</v>
      </c>
      <c r="B37" s="153" t="s">
        <v>119</v>
      </c>
      <c r="C37" s="108" t="s">
        <v>448</v>
      </c>
    </row>
    <row r="38" spans="1:3" ht="15.75">
      <c r="A38" s="150" t="s">
        <v>21</v>
      </c>
      <c r="B38" s="153" t="s">
        <v>114</v>
      </c>
      <c r="C38" s="108" t="s">
        <v>238</v>
      </c>
    </row>
    <row r="39" spans="1:3" ht="15.75">
      <c r="A39" s="271"/>
      <c r="B39" s="272"/>
      <c r="C39" s="273"/>
    </row>
    <row r="40" spans="1:3" ht="63">
      <c r="A40" s="150" t="s">
        <v>22</v>
      </c>
      <c r="B40" s="153" t="s">
        <v>151</v>
      </c>
      <c r="C40" s="208" t="s">
        <v>427</v>
      </c>
    </row>
    <row r="41" spans="1:3" ht="94.5">
      <c r="A41" s="150" t="s">
        <v>23</v>
      </c>
      <c r="B41" s="153" t="s">
        <v>80</v>
      </c>
      <c r="C41" s="108" t="s">
        <v>239</v>
      </c>
    </row>
    <row r="42" spans="1:3" ht="63" customHeight="1">
      <c r="A42" s="150" t="s">
        <v>24</v>
      </c>
      <c r="B42" s="153" t="s">
        <v>81</v>
      </c>
      <c r="C42" s="108" t="s">
        <v>239</v>
      </c>
    </row>
    <row r="43" spans="1:3" ht="173.25">
      <c r="A43" s="150" t="s">
        <v>26</v>
      </c>
      <c r="B43" s="153" t="s">
        <v>3</v>
      </c>
      <c r="C43" s="108" t="s">
        <v>239</v>
      </c>
    </row>
    <row r="44" spans="1:3" ht="94.5">
      <c r="A44" s="150" t="s">
        <v>29</v>
      </c>
      <c r="B44" s="153" t="s">
        <v>166</v>
      </c>
      <c r="C44" s="108" t="s">
        <v>239</v>
      </c>
    </row>
    <row r="45" spans="1:3" ht="78.75">
      <c r="A45" s="150" t="s">
        <v>30</v>
      </c>
      <c r="B45" s="153" t="s">
        <v>79</v>
      </c>
      <c r="C45" s="108" t="s">
        <v>239</v>
      </c>
    </row>
    <row r="46" spans="1:3" ht="94.5">
      <c r="A46" s="150" t="s">
        <v>31</v>
      </c>
      <c r="B46" s="153" t="s">
        <v>78</v>
      </c>
      <c r="C46" s="108" t="s">
        <v>239</v>
      </c>
    </row>
    <row r="47" spans="1:3" ht="15.75">
      <c r="A47" s="271"/>
      <c r="B47" s="272"/>
      <c r="C47" s="273"/>
    </row>
    <row r="48" spans="1:3" ht="47.25">
      <c r="A48" s="150" t="s">
        <v>32</v>
      </c>
      <c r="B48" s="153" t="s">
        <v>128</v>
      </c>
      <c r="C48" s="245" t="str">
        <f>CONCATENATE(ROUND('6.2. паспорт фин осв ввод'!C24,3)," млн.руб. с учетом НДС")</f>
        <v>20.416 млн.руб. с учетом НДС</v>
      </c>
    </row>
    <row r="49" spans="1:3" ht="47.25">
      <c r="A49" s="150" t="s">
        <v>33</v>
      </c>
      <c r="B49" s="153" t="s">
        <v>127</v>
      </c>
      <c r="C49" s="245" t="str">
        <f>CONCATENATE(ROUND('6.2. паспорт фин осв ввод'!C30,3)," млн. руб. без учета НДС")</f>
        <v>17.013 млн. руб. без учета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1"/>
  <sheetViews>
    <sheetView view="pageBreakPreview" zoomScale="55" zoomScaleNormal="85" zoomScaleSheetLayoutView="55" workbookViewId="0">
      <selection activeCell="A7" sqref="A7"/>
    </sheetView>
  </sheetViews>
  <sheetFormatPr defaultColWidth="9.140625" defaultRowHeight="15.75"/>
  <cols>
    <col min="1" max="1" width="9.5703125" style="15" customWidth="1"/>
    <col min="2" max="3" width="19.7109375" style="15" customWidth="1"/>
    <col min="4" max="4" width="16.28515625" style="15" customWidth="1"/>
    <col min="5" max="5" width="11.28515625" style="15" customWidth="1"/>
    <col min="6" max="6" width="11" style="15" customWidth="1"/>
    <col min="7" max="8" width="8.7109375" style="15" customWidth="1"/>
    <col min="9" max="11" width="11.140625" style="15" customWidth="1"/>
    <col min="12" max="15" width="8.7109375" style="15" customWidth="1"/>
    <col min="16" max="16" width="19.42578125" style="15" customWidth="1"/>
    <col min="17" max="17" width="21.7109375" style="15" customWidth="1"/>
    <col min="18" max="18" width="22" style="15" customWidth="1"/>
    <col min="19" max="19" width="19.7109375" style="15" customWidth="1"/>
    <col min="20" max="20" width="18.42578125" style="15" customWidth="1"/>
    <col min="21" max="16384" width="9.140625" style="15"/>
  </cols>
  <sheetData>
    <row r="1" spans="1:20" ht="3" customHeight="1"/>
    <row r="2" spans="1:20" ht="15" customHeight="1">
      <c r="T2" s="258" t="s">
        <v>160</v>
      </c>
    </row>
    <row r="3" spans="1:20" ht="18.75" customHeight="1">
      <c r="A3" s="9"/>
      <c r="H3" s="4"/>
      <c r="T3" s="259" t="s">
        <v>227</v>
      </c>
    </row>
    <row r="4" spans="1:20" ht="18.75" customHeight="1">
      <c r="A4" s="9"/>
      <c r="H4" s="4"/>
      <c r="T4" s="259" t="s">
        <v>294</v>
      </c>
    </row>
    <row r="5" spans="1:20" ht="18.75" customHeight="1">
      <c r="A5" s="9"/>
      <c r="H5" s="4"/>
      <c r="T5" s="259"/>
    </row>
    <row r="6" spans="1:20">
      <c r="A6" s="282" t="str">
        <f>'1. паспорт местоположение'!A5:C5</f>
        <v>Год раскрытия информации: 2026 год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>
      <c r="A7" s="8"/>
      <c r="H7" s="4"/>
    </row>
    <row r="8" spans="1:20" ht="18.75">
      <c r="A8" s="283" t="s">
        <v>145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</row>
    <row r="9" spans="1:20" ht="18.75">
      <c r="A9" s="283"/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</row>
    <row r="10" spans="1:20" ht="18.75" customHeight="1">
      <c r="A10" s="284" t="str">
        <f>'[1]1. паспорт местоположение'!$A$9</f>
        <v xml:space="preserve">Акционерное общество «Черногорэнерго» 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</row>
    <row r="11" spans="1:20" ht="18.75" customHeight="1">
      <c r="A11" s="285" t="s">
        <v>2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ht="18.75">
      <c r="A12" s="283"/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</row>
    <row r="13" spans="1:20" ht="18.75" customHeight="1">
      <c r="A13" s="283" t="str">
        <f>'1. паспорт местоположение'!A12:C12</f>
        <v>P_2025.12р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</row>
    <row r="14" spans="1:20" ht="18.75" customHeight="1">
      <c r="A14" s="285" t="s">
        <v>0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ht="15.75" customHeight="1">
      <c r="A15" s="281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</row>
    <row r="16" spans="1:20" ht="58.5" customHeight="1">
      <c r="A16" s="286" t="str">
        <f>'1. паспорт местоположение'!A15:C15</f>
        <v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
Самотлорского месторождения нефти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</row>
    <row r="17" spans="1:20" ht="15" customHeight="1">
      <c r="A17" s="285" t="s">
        <v>1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20" ht="15" customHeight="1">
      <c r="A18" s="281"/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</row>
    <row r="19" spans="1:20" ht="15" customHeight="1">
      <c r="A19" s="284" t="s">
        <v>451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</row>
    <row r="20" spans="1:20" ht="21" customHeigh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20" ht="46.5" customHeight="1">
      <c r="A21" s="288" t="s">
        <v>256</v>
      </c>
      <c r="B21" s="291" t="s">
        <v>452</v>
      </c>
      <c r="C21" s="292"/>
      <c r="D21" s="295" t="s">
        <v>453</v>
      </c>
      <c r="E21" s="291" t="s">
        <v>454</v>
      </c>
      <c r="F21" s="292"/>
      <c r="G21" s="291" t="s">
        <v>455</v>
      </c>
      <c r="H21" s="292"/>
      <c r="I21" s="291" t="s">
        <v>456</v>
      </c>
      <c r="J21" s="292"/>
      <c r="K21" s="295" t="s">
        <v>457</v>
      </c>
      <c r="L21" s="291" t="s">
        <v>458</v>
      </c>
      <c r="M21" s="292"/>
      <c r="N21" s="291" t="s">
        <v>459</v>
      </c>
      <c r="O21" s="292"/>
      <c r="P21" s="295" t="s">
        <v>460</v>
      </c>
      <c r="Q21" s="298" t="s">
        <v>199</v>
      </c>
      <c r="R21" s="299"/>
      <c r="S21" s="300" t="s">
        <v>198</v>
      </c>
      <c r="T21" s="300"/>
    </row>
    <row r="22" spans="1:20" ht="204.75" customHeight="1">
      <c r="A22" s="289"/>
      <c r="B22" s="293"/>
      <c r="C22" s="294"/>
      <c r="D22" s="296"/>
      <c r="E22" s="293"/>
      <c r="F22" s="294"/>
      <c r="G22" s="293"/>
      <c r="H22" s="294"/>
      <c r="I22" s="293"/>
      <c r="J22" s="294"/>
      <c r="K22" s="297"/>
      <c r="L22" s="293"/>
      <c r="M22" s="294"/>
      <c r="N22" s="293"/>
      <c r="O22" s="294"/>
      <c r="P22" s="297"/>
      <c r="Q22" s="260" t="s">
        <v>235</v>
      </c>
      <c r="R22" s="260" t="s">
        <v>224</v>
      </c>
      <c r="S22" s="260" t="s">
        <v>236</v>
      </c>
      <c r="T22" s="260" t="s">
        <v>225</v>
      </c>
    </row>
    <row r="23" spans="1:20" ht="51.75" customHeight="1">
      <c r="A23" s="290"/>
      <c r="B23" s="260" t="s">
        <v>65</v>
      </c>
      <c r="C23" s="260" t="s">
        <v>154</v>
      </c>
      <c r="D23" s="297"/>
      <c r="E23" s="260" t="s">
        <v>65</v>
      </c>
      <c r="F23" s="260" t="s">
        <v>154</v>
      </c>
      <c r="G23" s="260" t="s">
        <v>65</v>
      </c>
      <c r="H23" s="260" t="s">
        <v>154</v>
      </c>
      <c r="I23" s="260" t="s">
        <v>65</v>
      </c>
      <c r="J23" s="260" t="s">
        <v>154</v>
      </c>
      <c r="K23" s="260" t="s">
        <v>65</v>
      </c>
      <c r="L23" s="260" t="s">
        <v>65</v>
      </c>
      <c r="M23" s="260" t="s">
        <v>154</v>
      </c>
      <c r="N23" s="260" t="s">
        <v>65</v>
      </c>
      <c r="O23" s="260" t="s">
        <v>154</v>
      </c>
      <c r="P23" s="257" t="s">
        <v>65</v>
      </c>
      <c r="Q23" s="260" t="s">
        <v>65</v>
      </c>
      <c r="R23" s="260" t="s">
        <v>65</v>
      </c>
      <c r="S23" s="260" t="s">
        <v>65</v>
      </c>
      <c r="T23" s="260" t="s">
        <v>65</v>
      </c>
    </row>
    <row r="24" spans="1:20">
      <c r="A24" s="261">
        <v>1</v>
      </c>
      <c r="B24" s="261">
        <v>2</v>
      </c>
      <c r="C24" s="261">
        <v>3</v>
      </c>
      <c r="D24" s="261">
        <v>4</v>
      </c>
      <c r="E24" s="261">
        <v>5</v>
      </c>
      <c r="F24" s="261">
        <v>6</v>
      </c>
      <c r="G24" s="261">
        <v>7</v>
      </c>
      <c r="H24" s="261">
        <v>8</v>
      </c>
      <c r="I24" s="261">
        <v>9</v>
      </c>
      <c r="J24" s="261">
        <v>10</v>
      </c>
      <c r="K24" s="261">
        <v>11</v>
      </c>
      <c r="L24" s="261">
        <v>12</v>
      </c>
      <c r="M24" s="261">
        <v>13</v>
      </c>
      <c r="N24" s="261">
        <v>14</v>
      </c>
      <c r="O24" s="261">
        <v>15</v>
      </c>
      <c r="P24" s="261">
        <v>16</v>
      </c>
      <c r="Q24" s="261">
        <v>17</v>
      </c>
      <c r="R24" s="261">
        <v>18</v>
      </c>
      <c r="S24" s="261">
        <v>19</v>
      </c>
      <c r="T24" s="261">
        <v>20</v>
      </c>
    </row>
    <row r="25" spans="1:20" s="264" customFormat="1" ht="64.5" customHeight="1">
      <c r="A25" s="262" t="s">
        <v>473</v>
      </c>
      <c r="B25" s="263" t="s">
        <v>473</v>
      </c>
      <c r="C25" s="263" t="s">
        <v>473</v>
      </c>
      <c r="D25" s="263" t="s">
        <v>473</v>
      </c>
      <c r="E25" s="263" t="s">
        <v>473</v>
      </c>
      <c r="F25" s="263" t="s">
        <v>473</v>
      </c>
      <c r="G25" s="263" t="s">
        <v>473</v>
      </c>
      <c r="H25" s="263" t="s">
        <v>473</v>
      </c>
      <c r="I25" s="263" t="s">
        <v>473</v>
      </c>
      <c r="J25" s="263" t="s">
        <v>473</v>
      </c>
      <c r="K25" s="263" t="s">
        <v>473</v>
      </c>
      <c r="L25" s="263" t="s">
        <v>473</v>
      </c>
      <c r="M25" s="263" t="s">
        <v>473</v>
      </c>
      <c r="N25" s="263" t="s">
        <v>473</v>
      </c>
      <c r="O25" s="263" t="s">
        <v>473</v>
      </c>
      <c r="P25" s="263" t="s">
        <v>473</v>
      </c>
      <c r="Q25" s="263" t="s">
        <v>473</v>
      </c>
      <c r="R25" s="263" t="s">
        <v>473</v>
      </c>
      <c r="S25" s="263" t="s">
        <v>473</v>
      </c>
      <c r="T25" s="263" t="s">
        <v>473</v>
      </c>
    </row>
    <row r="29" spans="1:20">
      <c r="A29" s="265"/>
      <c r="B29" s="266" t="s">
        <v>461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</row>
    <row r="30" spans="1:20">
      <c r="A30" s="267"/>
      <c r="B30" s="301" t="s">
        <v>462</v>
      </c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</row>
    <row r="31" spans="1:20">
      <c r="A31" s="267"/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</row>
    <row r="32" spans="1:20">
      <c r="A32" s="267"/>
      <c r="B32" s="268" t="s">
        <v>463</v>
      </c>
      <c r="C32" s="268"/>
      <c r="D32" s="268"/>
      <c r="E32" s="268"/>
      <c r="F32" s="269"/>
      <c r="G32" s="269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</row>
    <row r="33" spans="1:18">
      <c r="A33" s="267"/>
      <c r="B33" s="268" t="s">
        <v>464</v>
      </c>
      <c r="C33" s="268"/>
      <c r="D33" s="268"/>
      <c r="E33" s="268"/>
      <c r="F33" s="269"/>
      <c r="G33" s="269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68"/>
    </row>
    <row r="34" spans="1:18">
      <c r="A34" s="269"/>
      <c r="B34" s="268" t="s">
        <v>465</v>
      </c>
      <c r="C34" s="268"/>
      <c r="D34" s="268"/>
      <c r="E34" s="268"/>
      <c r="F34" s="269"/>
      <c r="G34" s="269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68"/>
    </row>
    <row r="35" spans="1:18">
      <c r="A35" s="269"/>
      <c r="B35" s="268" t="s">
        <v>466</v>
      </c>
      <c r="C35" s="268"/>
      <c r="D35" s="268"/>
      <c r="E35" s="268"/>
      <c r="F35" s="269"/>
      <c r="G35" s="269"/>
      <c r="H35" s="268"/>
      <c r="I35" s="268"/>
      <c r="J35" s="268"/>
      <c r="K35" s="268"/>
      <c r="L35" s="268"/>
      <c r="M35" s="268"/>
      <c r="N35" s="268"/>
      <c r="O35" s="268"/>
      <c r="P35" s="268"/>
      <c r="Q35" s="268"/>
      <c r="R35" s="268"/>
    </row>
    <row r="36" spans="1:18">
      <c r="A36" s="269"/>
      <c r="B36" s="268" t="s">
        <v>467</v>
      </c>
      <c r="C36" s="268"/>
      <c r="D36" s="268"/>
      <c r="E36" s="268"/>
      <c r="F36" s="269"/>
      <c r="G36" s="269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</row>
    <row r="37" spans="1:18">
      <c r="A37" s="269"/>
      <c r="B37" s="268" t="s">
        <v>468</v>
      </c>
      <c r="C37" s="268"/>
      <c r="D37" s="268"/>
      <c r="E37" s="268"/>
      <c r="F37" s="269"/>
      <c r="G37" s="269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</row>
    <row r="38" spans="1:18">
      <c r="A38" s="269"/>
      <c r="B38" s="268" t="s">
        <v>469</v>
      </c>
      <c r="C38" s="268"/>
      <c r="D38" s="268"/>
      <c r="E38" s="268"/>
      <c r="F38" s="269"/>
      <c r="G38" s="269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8"/>
    </row>
    <row r="39" spans="1:18">
      <c r="A39" s="269"/>
      <c r="B39" s="268" t="s">
        <v>470</v>
      </c>
      <c r="C39" s="268"/>
      <c r="D39" s="268"/>
      <c r="E39" s="268"/>
      <c r="F39" s="269"/>
      <c r="G39" s="269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</row>
    <row r="40" spans="1:18">
      <c r="A40" s="269"/>
      <c r="B40" s="268" t="s">
        <v>471</v>
      </c>
      <c r="C40" s="268"/>
      <c r="D40" s="268"/>
      <c r="E40" s="268"/>
      <c r="F40" s="269"/>
      <c r="G40" s="269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68"/>
    </row>
    <row r="41" spans="1:18">
      <c r="A41" s="269"/>
      <c r="B41" s="268" t="s">
        <v>472</v>
      </c>
      <c r="C41" s="268"/>
      <c r="D41" s="268"/>
      <c r="E41" s="268"/>
      <c r="F41" s="269"/>
      <c r="G41" s="269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68"/>
    </row>
  </sheetData>
  <mergeCells count="27">
    <mergeCell ref="B30:R30"/>
    <mergeCell ref="A19:T19"/>
    <mergeCell ref="A20:T20"/>
    <mergeCell ref="A21:A23"/>
    <mergeCell ref="B21:C22"/>
    <mergeCell ref="D21:D23"/>
    <mergeCell ref="E21:F22"/>
    <mergeCell ref="G21:H22"/>
    <mergeCell ref="I21:J22"/>
    <mergeCell ref="K21:K22"/>
    <mergeCell ref="L21:M22"/>
    <mergeCell ref="N21:O22"/>
    <mergeCell ref="P21:P22"/>
    <mergeCell ref="Q21:R21"/>
    <mergeCell ref="S21:T21"/>
    <mergeCell ref="A18:T18"/>
    <mergeCell ref="A6:T6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</mergeCells>
  <pageMargins left="0.79" right="0.79" top="0.79" bottom="0.39" header="0.2" footer="0.2"/>
  <pageSetup paperSize="8" scale="4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zoomScale="55" zoomScaleNormal="100" zoomScaleSheetLayoutView="55" workbookViewId="0">
      <selection activeCell="C39" sqref="C39"/>
    </sheetView>
  </sheetViews>
  <sheetFormatPr defaultColWidth="9.140625" defaultRowHeight="15.75"/>
  <cols>
    <col min="1" max="3" width="10.7109375" style="15" customWidth="1"/>
    <col min="4" max="4" width="11.5703125" style="15" customWidth="1"/>
    <col min="5" max="5" width="11.7109375" style="15" customWidth="1"/>
    <col min="6" max="6" width="8.7109375" style="15" customWidth="1"/>
    <col min="7" max="7" width="10.28515625" style="15" customWidth="1"/>
    <col min="8" max="8" width="8.7109375" style="15" customWidth="1"/>
    <col min="9" max="9" width="8.28515625" style="15" customWidth="1"/>
    <col min="10" max="10" width="20.28515625" style="15" customWidth="1"/>
    <col min="11" max="11" width="11.28515625" style="15" customWidth="1"/>
    <col min="12" max="13" width="8.7109375" style="15" customWidth="1"/>
    <col min="14" max="14" width="13.7109375" style="15" customWidth="1"/>
    <col min="15" max="16" width="8.7109375" style="15" customWidth="1"/>
    <col min="17" max="17" width="11.7109375" style="15" customWidth="1"/>
    <col min="18" max="18" width="12" style="15" customWidth="1"/>
    <col min="19" max="19" width="18.28515625" style="15" customWidth="1"/>
    <col min="20" max="20" width="22.42578125" style="15" customWidth="1"/>
    <col min="21" max="21" width="30.7109375" style="15" customWidth="1"/>
    <col min="22" max="23" width="19.5703125" style="15" customWidth="1"/>
    <col min="24" max="24" width="24.5703125" style="15" customWidth="1"/>
    <col min="25" max="25" width="21" style="15" customWidth="1"/>
    <col min="26" max="26" width="18.5703125" style="15" customWidth="1"/>
    <col min="27" max="27" width="19.28515625" style="15" customWidth="1"/>
    <col min="28" max="16384" width="9.140625" style="15"/>
  </cols>
  <sheetData>
    <row r="1" spans="1:27" ht="25.5" customHeight="1">
      <c r="AA1" s="12" t="s">
        <v>160</v>
      </c>
    </row>
    <row r="2" spans="1:27" ht="18.75" customHeight="1">
      <c r="E2" s="9"/>
      <c r="Q2" s="4"/>
      <c r="R2" s="4"/>
      <c r="AA2" s="7" t="s">
        <v>227</v>
      </c>
    </row>
    <row r="3" spans="1:27" ht="18.75" customHeight="1">
      <c r="E3" s="9"/>
      <c r="Q3" s="4"/>
      <c r="R3" s="4"/>
      <c r="AA3" s="7" t="s">
        <v>294</v>
      </c>
    </row>
    <row r="4" spans="1:27">
      <c r="E4" s="8"/>
      <c r="Q4" s="4"/>
      <c r="R4" s="4"/>
    </row>
    <row r="5" spans="1:27">
      <c r="A5" s="282" t="str">
        <f>'1. паспорт местоположение'!A5:C5</f>
        <v>Год раскрытия информации: 2026 год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7" ht="18.75">
      <c r="E7" s="283" t="s">
        <v>145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</row>
    <row r="8" spans="1:27" ht="18.75"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6"/>
      <c r="T8" s="6"/>
      <c r="U8" s="6"/>
      <c r="V8" s="6"/>
      <c r="W8" s="6"/>
    </row>
    <row r="9" spans="1:27" ht="18.75" customHeight="1">
      <c r="E9" s="284" t="str">
        <f>'1. паспорт местоположение'!$A$9</f>
        <v xml:space="preserve">Акционерное общество «Черногорэнерго» </v>
      </c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</row>
    <row r="10" spans="1:27" ht="18.75" customHeight="1">
      <c r="E10" s="285" t="s">
        <v>2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ht="18.75"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6"/>
      <c r="T11" s="6"/>
      <c r="U11" s="6"/>
      <c r="V11" s="6"/>
      <c r="W11" s="6"/>
    </row>
    <row r="12" spans="1:27" ht="18.75" customHeight="1">
      <c r="E12" s="283" t="str">
        <f>'1. паспорт местоположение'!A12</f>
        <v>P_2025.12р</v>
      </c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</row>
    <row r="13" spans="1:27" ht="18.75" customHeight="1">
      <c r="E13" s="285" t="s">
        <v>0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ht="15.75" customHeight="1"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</row>
    <row r="15" spans="1:27" ht="76.5" customHeight="1">
      <c r="E15" s="286" t="s">
        <v>428</v>
      </c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</row>
    <row r="16" spans="1:27" ht="15" customHeight="1">
      <c r="E16" s="285" t="s">
        <v>1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7" ht="15" customHeight="1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7" ht="15" customHeight="1"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</row>
    <row r="19" spans="1:27" ht="25.5" customHeight="1">
      <c r="A19" s="284" t="s">
        <v>175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</row>
    <row r="20" spans="1:27" ht="21" customHeight="1"/>
    <row r="21" spans="1:27" ht="66" customHeight="1">
      <c r="A21" s="302" t="s">
        <v>256</v>
      </c>
      <c r="B21" s="306" t="s">
        <v>64</v>
      </c>
      <c r="C21" s="307"/>
      <c r="D21" s="306" t="s">
        <v>108</v>
      </c>
      <c r="E21" s="307"/>
      <c r="F21" s="303" t="s">
        <v>121</v>
      </c>
      <c r="G21" s="305"/>
      <c r="H21" s="305"/>
      <c r="I21" s="304"/>
      <c r="J21" s="302" t="s">
        <v>49</v>
      </c>
      <c r="K21" s="306" t="s">
        <v>217</v>
      </c>
      <c r="L21" s="307"/>
      <c r="M21" s="306" t="s">
        <v>184</v>
      </c>
      <c r="N21" s="307"/>
      <c r="O21" s="306" t="s">
        <v>200</v>
      </c>
      <c r="P21" s="307"/>
      <c r="Q21" s="306" t="s">
        <v>168</v>
      </c>
      <c r="R21" s="307"/>
      <c r="S21" s="302" t="s">
        <v>53</v>
      </c>
      <c r="T21" s="302" t="s">
        <v>52</v>
      </c>
      <c r="U21" s="302" t="s">
        <v>88</v>
      </c>
      <c r="V21" s="306" t="s">
        <v>430</v>
      </c>
      <c r="W21" s="307"/>
      <c r="X21" s="303" t="s">
        <v>199</v>
      </c>
      <c r="Y21" s="305"/>
      <c r="Z21" s="303" t="s">
        <v>198</v>
      </c>
      <c r="AA21" s="305"/>
    </row>
    <row r="22" spans="1:27" ht="216" customHeight="1">
      <c r="A22" s="296"/>
      <c r="B22" s="293"/>
      <c r="C22" s="294"/>
      <c r="D22" s="293"/>
      <c r="E22" s="294"/>
      <c r="F22" s="303" t="s">
        <v>248</v>
      </c>
      <c r="G22" s="304"/>
      <c r="H22" s="303" t="s">
        <v>250</v>
      </c>
      <c r="I22" s="304"/>
      <c r="J22" s="297"/>
      <c r="K22" s="293"/>
      <c r="L22" s="294"/>
      <c r="M22" s="293"/>
      <c r="N22" s="294"/>
      <c r="O22" s="293"/>
      <c r="P22" s="294"/>
      <c r="Q22" s="293"/>
      <c r="R22" s="294"/>
      <c r="S22" s="297"/>
      <c r="T22" s="297"/>
      <c r="U22" s="297"/>
      <c r="V22" s="293"/>
      <c r="W22" s="294"/>
      <c r="X22" s="21" t="s">
        <v>235</v>
      </c>
      <c r="Y22" s="21" t="s">
        <v>224</v>
      </c>
      <c r="Z22" s="21" t="s">
        <v>236</v>
      </c>
      <c r="AA22" s="21" t="s">
        <v>225</v>
      </c>
    </row>
    <row r="23" spans="1:27" ht="60" customHeight="1">
      <c r="A23" s="297"/>
      <c r="B23" s="29" t="s">
        <v>65</v>
      </c>
      <c r="C23" s="29" t="s">
        <v>154</v>
      </c>
      <c r="D23" s="29" t="s">
        <v>65</v>
      </c>
      <c r="E23" s="29" t="s">
        <v>154</v>
      </c>
      <c r="F23" s="29" t="s">
        <v>65</v>
      </c>
      <c r="G23" s="29" t="s">
        <v>154</v>
      </c>
      <c r="H23" s="29" t="s">
        <v>65</v>
      </c>
      <c r="I23" s="29" t="s">
        <v>154</v>
      </c>
      <c r="J23" s="29" t="s">
        <v>65</v>
      </c>
      <c r="K23" s="29" t="s">
        <v>65</v>
      </c>
      <c r="L23" s="29" t="s">
        <v>154</v>
      </c>
      <c r="M23" s="29" t="s">
        <v>65</v>
      </c>
      <c r="N23" s="29" t="s">
        <v>154</v>
      </c>
      <c r="O23" s="29" t="s">
        <v>65</v>
      </c>
      <c r="P23" s="29" t="s">
        <v>154</v>
      </c>
      <c r="Q23" s="29" t="s">
        <v>65</v>
      </c>
      <c r="R23" s="29" t="s">
        <v>154</v>
      </c>
      <c r="S23" s="29" t="s">
        <v>65</v>
      </c>
      <c r="T23" s="29" t="s">
        <v>65</v>
      </c>
      <c r="U23" s="29" t="s">
        <v>65</v>
      </c>
      <c r="V23" s="29" t="s">
        <v>65</v>
      </c>
      <c r="W23" s="29" t="s">
        <v>154</v>
      </c>
      <c r="X23" s="29" t="s">
        <v>65</v>
      </c>
      <c r="Y23" s="29" t="s">
        <v>65</v>
      </c>
      <c r="Z23" s="21" t="s">
        <v>65</v>
      </c>
      <c r="AA23" s="21" t="s">
        <v>65</v>
      </c>
    </row>
    <row r="24" spans="1:27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  <c r="M24" s="22">
        <v>13</v>
      </c>
      <c r="N24" s="22">
        <v>14</v>
      </c>
      <c r="O24" s="22">
        <v>15</v>
      </c>
      <c r="P24" s="22">
        <v>16</v>
      </c>
      <c r="Q24" s="22">
        <v>17</v>
      </c>
      <c r="R24" s="22">
        <v>18</v>
      </c>
      <c r="S24" s="22">
        <v>19</v>
      </c>
      <c r="T24" s="22">
        <v>20</v>
      </c>
      <c r="U24" s="22">
        <v>21</v>
      </c>
      <c r="V24" s="22">
        <v>22</v>
      </c>
      <c r="W24" s="22">
        <v>23</v>
      </c>
      <c r="X24" s="22">
        <v>24</v>
      </c>
      <c r="Y24" s="22">
        <v>25</v>
      </c>
      <c r="Z24" s="22">
        <v>26</v>
      </c>
      <c r="AA24" s="22">
        <v>27</v>
      </c>
    </row>
    <row r="25" spans="1:27" s="98" customFormat="1" ht="110.25">
      <c r="A25" s="204">
        <v>1</v>
      </c>
      <c r="B25" s="204" t="s">
        <v>423</v>
      </c>
      <c r="C25" s="204" t="s">
        <v>429</v>
      </c>
      <c r="D25" s="204" t="s">
        <v>435</v>
      </c>
      <c r="E25" s="204" t="str">
        <f>D25</f>
        <v>Участок ВЛ-35кВ Ф-3 ПС 35/6кВ "БЧ" от оп .№45 до оп.№71</v>
      </c>
      <c r="F25" s="204">
        <v>35</v>
      </c>
      <c r="G25" s="204">
        <v>35</v>
      </c>
      <c r="H25" s="204">
        <v>35</v>
      </c>
      <c r="I25" s="204">
        <v>35</v>
      </c>
      <c r="J25" s="204">
        <v>1983</v>
      </c>
      <c r="K25" s="204">
        <v>1</v>
      </c>
      <c r="L25" s="204">
        <v>2</v>
      </c>
      <c r="M25" s="204" t="s">
        <v>379</v>
      </c>
      <c r="N25" s="204" t="s">
        <v>379</v>
      </c>
      <c r="O25" s="204" t="s">
        <v>377</v>
      </c>
      <c r="P25" s="204" t="s">
        <v>377</v>
      </c>
      <c r="Q25" s="205" t="s">
        <v>424</v>
      </c>
      <c r="R25" s="205" t="s">
        <v>424</v>
      </c>
      <c r="S25" s="204" t="s">
        <v>295</v>
      </c>
      <c r="T25" s="204" t="s">
        <v>438</v>
      </c>
      <c r="U25" s="204">
        <v>2</v>
      </c>
      <c r="V25" s="204" t="s">
        <v>431</v>
      </c>
      <c r="W25" s="204" t="s">
        <v>378</v>
      </c>
      <c r="X25" s="240" t="s">
        <v>295</v>
      </c>
      <c r="Y25" s="240" t="s">
        <v>425</v>
      </c>
      <c r="Z25" s="204" t="s">
        <v>295</v>
      </c>
      <c r="AA25" s="204" t="s">
        <v>295</v>
      </c>
    </row>
    <row r="26" spans="1:27">
      <c r="A26" s="17"/>
      <c r="B26" s="17"/>
      <c r="C26" s="17"/>
      <c r="E26" s="17"/>
      <c r="X26" s="16"/>
      <c r="Y26" s="16"/>
      <c r="Z26" s="16"/>
      <c r="AA26" s="16"/>
    </row>
    <row r="27" spans="1:27">
      <c r="A27" s="17"/>
      <c r="B27" s="17"/>
      <c r="C27" s="17"/>
    </row>
  </sheetData>
  <mergeCells count="27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Z21:AA21"/>
    <mergeCell ref="B21:C22"/>
    <mergeCell ref="D21:E22"/>
    <mergeCell ref="J21:J22"/>
    <mergeCell ref="K21:L22"/>
    <mergeCell ref="M21:N22"/>
    <mergeCell ref="O21:P22"/>
    <mergeCell ref="Q21:R22"/>
    <mergeCell ref="S21:S22"/>
    <mergeCell ref="T21:T22"/>
    <mergeCell ref="U21:U22"/>
    <mergeCell ref="V21:W22"/>
    <mergeCell ref="A21:A23"/>
    <mergeCell ref="F22:G22"/>
    <mergeCell ref="H22:I22"/>
    <mergeCell ref="F21:I21"/>
    <mergeCell ref="X21:Y21"/>
  </mergeCells>
  <pageMargins left="0.79" right="0.59" top="0.79" bottom="0.39" header="0.2" footer="0.2"/>
  <pageSetup paperSize="8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view="pageBreakPreview" zoomScaleNormal="70" zoomScaleSheetLayoutView="100" workbookViewId="0">
      <selection activeCell="C29" sqref="C29"/>
    </sheetView>
  </sheetViews>
  <sheetFormatPr defaultColWidth="9.140625" defaultRowHeight="15"/>
  <cols>
    <col min="1" max="1" width="6.28515625" style="106" customWidth="1"/>
    <col min="2" max="2" width="53.5703125" style="106" customWidth="1"/>
    <col min="3" max="3" width="98.28515625" style="106" customWidth="1"/>
    <col min="4" max="4" width="14.42578125" style="155" customWidth="1"/>
    <col min="5" max="5" width="36.5703125" style="106" customWidth="1"/>
    <col min="6" max="6" width="20" style="106" customWidth="1"/>
    <col min="7" max="7" width="25.5703125" style="106" customWidth="1"/>
    <col min="8" max="8" width="16.42578125" style="106" customWidth="1"/>
    <col min="9" max="29" width="9.28515625" style="106" customWidth="1"/>
    <col min="30" max="16384" width="9.140625" style="106"/>
  </cols>
  <sheetData>
    <row r="1" spans="1:29" ht="18.75" customHeight="1">
      <c r="A1" s="154"/>
      <c r="C1" s="104" t="s">
        <v>160</v>
      </c>
    </row>
    <row r="2" spans="1:29" ht="18.75" customHeight="1">
      <c r="A2" s="154"/>
      <c r="C2" s="105" t="s">
        <v>227</v>
      </c>
    </row>
    <row r="3" spans="1:29" ht="18.75">
      <c r="A3" s="156"/>
      <c r="C3" s="105" t="s">
        <v>294</v>
      </c>
    </row>
    <row r="4" spans="1:29" ht="18.75">
      <c r="A4" s="156"/>
      <c r="C4" s="105"/>
    </row>
    <row r="5" spans="1:29" ht="15.75">
      <c r="A5" s="278" t="str">
        <f>'1. паспорт местоположение'!A5:C5</f>
        <v>Год раскрытия информации: 2026 год</v>
      </c>
      <c r="B5" s="278"/>
      <c r="C5" s="278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</row>
    <row r="6" spans="1:29" ht="18.75">
      <c r="A6" s="156"/>
      <c r="G6" s="105"/>
    </row>
    <row r="7" spans="1:29" ht="18.75">
      <c r="A7" s="279" t="s">
        <v>145</v>
      </c>
      <c r="B7" s="279"/>
      <c r="C7" s="279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</row>
    <row r="8" spans="1:29" ht="18.75">
      <c r="A8" s="279"/>
      <c r="B8" s="279"/>
      <c r="C8" s="279"/>
      <c r="E8" s="146"/>
      <c r="F8" s="146"/>
      <c r="G8" s="146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</row>
    <row r="9" spans="1:29" ht="18.75">
      <c r="A9" s="311" t="str">
        <f>'1. паспорт местоположение'!$A$9</f>
        <v xml:space="preserve">Акционерное общество «Черногорэнерго» </v>
      </c>
      <c r="B9" s="311"/>
      <c r="C9" s="311"/>
      <c r="E9" s="159"/>
      <c r="F9" s="159"/>
      <c r="G9" s="159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</row>
    <row r="10" spans="1:29" ht="18.75">
      <c r="A10" s="274" t="s">
        <v>2</v>
      </c>
      <c r="B10" s="274"/>
      <c r="C10" s="274"/>
      <c r="E10" s="107"/>
      <c r="F10" s="107"/>
      <c r="G10" s="107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</row>
    <row r="11" spans="1:29" ht="18.75">
      <c r="A11" s="279"/>
      <c r="B11" s="279"/>
      <c r="C11" s="279"/>
      <c r="E11" s="146"/>
      <c r="F11" s="146"/>
      <c r="G11" s="146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</row>
    <row r="12" spans="1:29" ht="18.75">
      <c r="A12" s="309" t="str">
        <f>'1. паспорт местоположение'!A12</f>
        <v>P_2025.12р</v>
      </c>
      <c r="B12" s="309"/>
      <c r="C12" s="309"/>
      <c r="E12" s="159"/>
      <c r="F12" s="159"/>
      <c r="G12" s="159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</row>
    <row r="13" spans="1:29" ht="18.75">
      <c r="A13" s="274" t="s">
        <v>0</v>
      </c>
      <c r="B13" s="274"/>
      <c r="C13" s="274"/>
      <c r="E13" s="107"/>
      <c r="F13" s="107"/>
      <c r="G13" s="107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</row>
    <row r="14" spans="1:29" ht="15.75" customHeight="1">
      <c r="A14" s="308"/>
      <c r="B14" s="308"/>
      <c r="C14" s="308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</row>
    <row r="15" spans="1:29" ht="69.75" customHeight="1">
      <c r="A15" s="310" t="s">
        <v>446</v>
      </c>
      <c r="B15" s="309"/>
      <c r="C15" s="30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</row>
    <row r="16" spans="1:29" ht="15" customHeight="1">
      <c r="A16" s="274" t="s">
        <v>1</v>
      </c>
      <c r="B16" s="274"/>
      <c r="C16" s="274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</row>
    <row r="17" spans="1:21" ht="15" customHeight="1">
      <c r="A17" s="308"/>
      <c r="B17" s="308"/>
      <c r="C17" s="308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</row>
    <row r="18" spans="1:21" ht="27.75" customHeight="1">
      <c r="A18" s="276" t="s">
        <v>176</v>
      </c>
      <c r="B18" s="276"/>
      <c r="C18" s="276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</row>
    <row r="19" spans="1:21" ht="15" customHeight="1">
      <c r="A19" s="107"/>
      <c r="B19" s="107"/>
      <c r="C19" s="107"/>
      <c r="E19" s="107"/>
      <c r="F19" s="107"/>
      <c r="G19" s="107"/>
      <c r="H19" s="147"/>
      <c r="I19" s="147"/>
      <c r="J19" s="147"/>
      <c r="K19" s="147"/>
      <c r="L19" s="147"/>
      <c r="M19" s="147"/>
      <c r="N19" s="147"/>
      <c r="O19" s="147"/>
      <c r="P19" s="147"/>
      <c r="Q19" s="147"/>
      <c r="R19" s="147"/>
    </row>
    <row r="20" spans="1:21" ht="39.75" customHeight="1">
      <c r="A20" s="148" t="s">
        <v>256</v>
      </c>
      <c r="B20" s="149" t="s">
        <v>101</v>
      </c>
      <c r="C20" s="108" t="s">
        <v>186</v>
      </c>
      <c r="E20" s="107"/>
      <c r="F20" s="107"/>
      <c r="G20" s="10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61"/>
      <c r="T20" s="161"/>
      <c r="U20" s="161"/>
    </row>
    <row r="21" spans="1:21" ht="16.5" customHeight="1">
      <c r="A21" s="108">
        <v>1</v>
      </c>
      <c r="B21" s="149">
        <v>2</v>
      </c>
      <c r="C21" s="108">
        <v>3</v>
      </c>
      <c r="E21" s="107"/>
      <c r="F21" s="107"/>
      <c r="G21" s="107"/>
      <c r="H21" s="147"/>
      <c r="I21" s="147"/>
      <c r="J21" s="147"/>
      <c r="K21" s="147"/>
      <c r="L21" s="147"/>
      <c r="M21" s="147"/>
      <c r="N21" s="147"/>
      <c r="O21" s="147"/>
      <c r="P21" s="147"/>
      <c r="Q21" s="147"/>
      <c r="R21" s="147"/>
      <c r="S21" s="161"/>
      <c r="T21" s="161"/>
      <c r="U21" s="161"/>
    </row>
    <row r="22" spans="1:21" ht="78" customHeight="1">
      <c r="A22" s="150" t="s">
        <v>14</v>
      </c>
      <c r="B22" s="162" t="s">
        <v>72</v>
      </c>
      <c r="C22" s="209" t="s">
        <v>380</v>
      </c>
      <c r="E22" s="10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161"/>
      <c r="R22" s="161"/>
      <c r="S22" s="161"/>
      <c r="T22" s="161"/>
      <c r="U22" s="161"/>
    </row>
    <row r="23" spans="1:21" ht="42.75" customHeight="1">
      <c r="A23" s="150" t="s">
        <v>25</v>
      </c>
      <c r="B23" s="152" t="s">
        <v>133</v>
      </c>
      <c r="C23" s="36" t="str">
        <f>'1. паспорт местоположение'!C40</f>
        <v>Монтаж  дополнительных  траверс  на  опорах  У-35-1т (на 5-опорах);                                        П110-4В (на 19 опорах); У-35-2т ( на 1-опоре) ,монтаж второй цепи (Ф1) ВЛ 35кВ</v>
      </c>
    </row>
    <row r="24" spans="1:21" ht="63" customHeight="1">
      <c r="A24" s="150" t="s">
        <v>34</v>
      </c>
      <c r="B24" s="152" t="s">
        <v>134</v>
      </c>
      <c r="C24" s="206" t="str">
        <f>'3.2. паспорт Техсостояние ЛЭП'!B25</f>
        <v>ВЛ-35кВ Ф-3 ПС 35/6кВ "БЧ"</v>
      </c>
    </row>
    <row r="25" spans="1:21" ht="63" customHeight="1">
      <c r="A25" s="150" t="s">
        <v>35</v>
      </c>
      <c r="B25" s="152" t="s">
        <v>202</v>
      </c>
      <c r="C25" s="109" t="s">
        <v>295</v>
      </c>
    </row>
    <row r="26" spans="1:21" ht="56.25" customHeight="1">
      <c r="A26" s="150" t="s">
        <v>36</v>
      </c>
      <c r="B26" s="152" t="s">
        <v>135</v>
      </c>
      <c r="C26" s="108" t="s">
        <v>297</v>
      </c>
    </row>
    <row r="27" spans="1:21" ht="92.25" customHeight="1">
      <c r="A27" s="150" t="s">
        <v>37</v>
      </c>
      <c r="B27" s="152" t="s">
        <v>126</v>
      </c>
      <c r="C27" s="256" t="str">
        <f>CONCATENATE("Акт осмотра (обследования) №"," 2025.010 от 26.12.2024года")</f>
        <v>Акт осмотра (обследования) № 2025.010 от 26.12.2024года</v>
      </c>
    </row>
    <row r="28" spans="1:21" ht="42.75" customHeight="1">
      <c r="A28" s="150" t="s">
        <v>38</v>
      </c>
      <c r="B28" s="152" t="s">
        <v>50</v>
      </c>
      <c r="C28" s="108">
        <v>2025</v>
      </c>
    </row>
    <row r="29" spans="1:21" ht="42.75" customHeight="1">
      <c r="A29" s="150" t="s">
        <v>39</v>
      </c>
      <c r="B29" s="148" t="s">
        <v>51</v>
      </c>
      <c r="C29" s="108">
        <v>2026</v>
      </c>
    </row>
    <row r="30" spans="1:21" ht="42.75" customHeight="1">
      <c r="A30" s="150" t="s">
        <v>40</v>
      </c>
      <c r="B30" s="148" t="s">
        <v>196</v>
      </c>
      <c r="C30" s="108" t="s">
        <v>296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10" customWidth="1"/>
    <col min="2" max="2" width="17.7109375" style="110" customWidth="1"/>
    <col min="3" max="16" width="20.28515625" style="110" customWidth="1"/>
    <col min="17" max="17" width="22.85546875" style="110" customWidth="1"/>
    <col min="18" max="18" width="21.7109375" style="110" customWidth="1"/>
    <col min="19" max="19" width="22.42578125" style="110" customWidth="1"/>
    <col min="20" max="20" width="21.42578125" style="110" customWidth="1"/>
    <col min="21" max="21" width="20.28515625" style="110" customWidth="1"/>
    <col min="22" max="16384" width="9.140625" style="110"/>
  </cols>
  <sheetData>
    <row r="1" spans="1:21">
      <c r="T1" s="110" t="s">
        <v>159</v>
      </c>
    </row>
    <row r="2" spans="1:21">
      <c r="T2" s="110" t="s">
        <v>227</v>
      </c>
    </row>
    <row r="3" spans="1:21">
      <c r="T3" s="110" t="s">
        <v>287</v>
      </c>
    </row>
    <row r="4" spans="1:21" s="112" customFormat="1" ht="18.75" customHeight="1">
      <c r="A4" s="314" t="str">
        <f>'1. паспорт местоположение'!A5:C5</f>
        <v>Год раскрытия информации: 2026 год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1" s="112" customFormat="1">
      <c r="A5" s="113"/>
      <c r="B5" s="114"/>
      <c r="C5" s="114"/>
      <c r="D5" s="114"/>
      <c r="E5" s="114"/>
      <c r="F5" s="114"/>
      <c r="G5" s="114"/>
      <c r="H5" s="114"/>
      <c r="I5" s="114"/>
      <c r="J5" s="114"/>
      <c r="K5" s="115"/>
      <c r="L5" s="116"/>
      <c r="M5" s="116"/>
      <c r="N5" s="116"/>
      <c r="O5" s="116"/>
      <c r="P5" s="116"/>
      <c r="Q5" s="116"/>
      <c r="R5" s="116"/>
      <c r="S5" s="116"/>
      <c r="T5" s="116"/>
      <c r="U5" s="116"/>
    </row>
    <row r="6" spans="1:21" s="112" customFormat="1" ht="18.75">
      <c r="A6" s="316" t="s">
        <v>145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1:21" s="112" customFormat="1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8"/>
      <c r="M7" s="118"/>
      <c r="N7" s="118"/>
      <c r="O7" s="118"/>
      <c r="P7" s="118"/>
      <c r="Q7" s="118"/>
      <c r="R7" s="118"/>
      <c r="S7" s="118"/>
      <c r="T7" s="118"/>
      <c r="U7" s="116"/>
    </row>
    <row r="8" spans="1:21" s="112" customFormat="1" ht="18.75" customHeight="1">
      <c r="A8" s="317" t="str">
        <f>'1. паспорт местоположение'!$A$9</f>
        <v xml:space="preserve">Акционерное общество «Черногорэнерго» </v>
      </c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1:21" s="112" customFormat="1" ht="18.75" customHeight="1">
      <c r="A9" s="312" t="s">
        <v>2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120"/>
      <c r="M9" s="120"/>
      <c r="N9" s="120"/>
      <c r="O9" s="120"/>
      <c r="P9" s="120"/>
      <c r="Q9" s="120"/>
      <c r="R9" s="120"/>
      <c r="S9" s="120"/>
      <c r="T9" s="120"/>
      <c r="U9" s="120"/>
    </row>
    <row r="10" spans="1:21" s="112" customForma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8"/>
      <c r="M10" s="118"/>
      <c r="N10" s="118"/>
      <c r="O10" s="118"/>
      <c r="P10" s="118"/>
      <c r="Q10" s="118"/>
      <c r="R10" s="118"/>
      <c r="S10" s="118"/>
      <c r="T10" s="118"/>
      <c r="U10" s="116"/>
    </row>
    <row r="11" spans="1:21" s="112" customFormat="1" ht="18.75" customHeight="1">
      <c r="A11" s="316" t="str">
        <f>'1. паспорт местоположение'!A12</f>
        <v>P_2025.12р</v>
      </c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117"/>
      <c r="M11" s="119"/>
      <c r="N11" s="119"/>
      <c r="O11" s="119"/>
      <c r="P11" s="119"/>
      <c r="Q11" s="119"/>
      <c r="R11" s="119"/>
      <c r="S11" s="119"/>
      <c r="T11" s="119"/>
      <c r="U11" s="119"/>
    </row>
    <row r="12" spans="1:21" s="112" customFormat="1" ht="18.75" customHeight="1">
      <c r="A12" s="312" t="s">
        <v>0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120"/>
      <c r="M12" s="120"/>
      <c r="N12" s="120"/>
      <c r="O12" s="120"/>
      <c r="P12" s="120"/>
      <c r="Q12" s="120"/>
      <c r="R12" s="120"/>
      <c r="S12" s="120"/>
      <c r="T12" s="120"/>
      <c r="U12" s="120"/>
    </row>
    <row r="13" spans="1:21" s="112" customFormat="1" ht="15.75" customHeight="1">
      <c r="A13" s="140"/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20"/>
      <c r="M13" s="120"/>
      <c r="N13" s="120"/>
      <c r="O13" s="120"/>
      <c r="P13" s="120"/>
      <c r="Q13" s="120"/>
      <c r="R13" s="120"/>
      <c r="S13" s="120"/>
      <c r="T13" s="120"/>
      <c r="U13" s="116"/>
    </row>
    <row r="14" spans="1:21" s="112" customFormat="1" ht="70.5" customHeight="1">
      <c r="A14" s="319" t="str">
        <f>'1. паспорт местоположение'!A15:C15</f>
        <v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
Самотлорского месторождения нефти</v>
      </c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121"/>
      <c r="N14" s="121"/>
      <c r="O14" s="121"/>
      <c r="P14" s="121"/>
      <c r="Q14" s="121"/>
      <c r="R14" s="121"/>
      <c r="S14" s="121"/>
      <c r="T14" s="121"/>
      <c r="U14" s="121"/>
    </row>
    <row r="15" spans="1:21">
      <c r="A15" s="122"/>
      <c r="B15" s="123" t="s">
        <v>260</v>
      </c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U15" s="124"/>
    </row>
    <row r="16" spans="1:21" ht="19.5" thickBot="1">
      <c r="A16" s="37" t="s">
        <v>83</v>
      </c>
      <c r="B16" s="37" t="s">
        <v>74</v>
      </c>
      <c r="C16" s="38"/>
      <c r="D16" s="39"/>
      <c r="E16" s="40"/>
      <c r="F16" s="40"/>
      <c r="G16" s="41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42"/>
    </row>
    <row r="17" spans="1:20" ht="18.75">
      <c r="A17" s="43" t="s">
        <v>288</v>
      </c>
      <c r="B17" s="125">
        <f>'6.2. паспорт фин осв ввод'!C30*1000000</f>
        <v>17012937.708000001</v>
      </c>
      <c r="C17" s="38"/>
      <c r="D17" s="38"/>
      <c r="E17" s="38"/>
      <c r="F17" s="38"/>
      <c r="G17" s="41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2"/>
    </row>
    <row r="18" spans="1:20" ht="18.75">
      <c r="A18" s="44" t="s">
        <v>289</v>
      </c>
      <c r="B18" s="45"/>
      <c r="C18" s="38"/>
      <c r="D18" s="38"/>
      <c r="E18" s="38"/>
      <c r="F18" s="38"/>
      <c r="G18" s="41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42"/>
      <c r="S18" s="38"/>
      <c r="T18" s="38"/>
    </row>
    <row r="19" spans="1:20" ht="19.5" thickBot="1">
      <c r="A19" s="44" t="s">
        <v>188</v>
      </c>
      <c r="B19" s="45">
        <v>30</v>
      </c>
      <c r="C19" s="38"/>
      <c r="D19" s="46" t="s">
        <v>185</v>
      </c>
      <c r="E19" s="38"/>
      <c r="F19" s="38"/>
      <c r="G19" s="47"/>
      <c r="H19" s="47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0" ht="19.5" thickBot="1">
      <c r="A20" s="48" t="s">
        <v>86</v>
      </c>
      <c r="B20" s="49">
        <v>1</v>
      </c>
      <c r="C20" s="38"/>
      <c r="D20" s="320" t="s">
        <v>167</v>
      </c>
      <c r="E20" s="321"/>
      <c r="F20" s="50">
        <f>SUM(B80:T80)</f>
        <v>11.531469355047191</v>
      </c>
      <c r="G20" s="47"/>
      <c r="H20" s="47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</row>
    <row r="21" spans="1:20" ht="18.75">
      <c r="A21" s="51" t="s">
        <v>261</v>
      </c>
      <c r="B21" s="52"/>
      <c r="C21" s="38"/>
      <c r="D21" s="322" t="s">
        <v>63</v>
      </c>
      <c r="E21" s="323"/>
      <c r="F21" s="53">
        <f>IF(SUM(B81:T81)=0,"не окупается",SUM(B81:T81))</f>
        <v>13.961369983363568</v>
      </c>
      <c r="G21" s="54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spans="1:20" ht="18.75">
      <c r="A22" s="55" t="s">
        <v>262</v>
      </c>
      <c r="B22" s="56">
        <v>4</v>
      </c>
      <c r="C22" s="38"/>
      <c r="D22" s="322" t="s">
        <v>299</v>
      </c>
      <c r="E22" s="323"/>
      <c r="F22" s="57">
        <f>R78</f>
        <v>52204781.515429646</v>
      </c>
      <c r="G22" s="5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</row>
    <row r="23" spans="1:20" ht="19.5" thickBot="1">
      <c r="A23" s="55" t="s">
        <v>278</v>
      </c>
      <c r="B23" s="56">
        <v>1</v>
      </c>
      <c r="C23" s="38"/>
      <c r="D23" s="324" t="s">
        <v>212</v>
      </c>
      <c r="E23" s="325"/>
      <c r="F23" s="59" t="str">
        <f>IF(F22&gt;0,"да","нет")</f>
        <v>да</v>
      </c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</row>
    <row r="24" spans="1:20" ht="18.75">
      <c r="A24" s="55" t="s">
        <v>263</v>
      </c>
      <c r="B24" s="56">
        <v>334783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ht="18.75">
      <c r="A25" s="55" t="s">
        <v>264</v>
      </c>
      <c r="B25" s="56">
        <v>4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1:20" ht="18.75">
      <c r="A26" s="55" t="s">
        <v>265</v>
      </c>
      <c r="B26" s="56">
        <v>1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</row>
    <row r="27" spans="1:20" ht="18.75">
      <c r="A27" s="126" t="s">
        <v>286</v>
      </c>
      <c r="B27" s="127">
        <v>2.1999999999999999E-2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</row>
    <row r="28" spans="1:20" ht="19.5" thickBot="1">
      <c r="A28" s="61" t="s">
        <v>120</v>
      </c>
      <c r="B28" s="62">
        <v>0.2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ht="18.75">
      <c r="A29" s="43" t="s">
        <v>260</v>
      </c>
      <c r="B29" s="63">
        <v>0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</row>
    <row r="30" spans="1:20" ht="18.75">
      <c r="A30" s="44" t="s">
        <v>279</v>
      </c>
      <c r="B30" s="45">
        <f>B18/12</f>
        <v>0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</row>
    <row r="31" spans="1:20" ht="19.5" thickBot="1">
      <c r="A31" s="64" t="s">
        <v>266</v>
      </c>
      <c r="B31" s="65">
        <v>0.1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</row>
    <row r="32" spans="1:20" ht="18.75">
      <c r="A32" s="51" t="s">
        <v>267</v>
      </c>
      <c r="B32" s="52">
        <v>5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</row>
    <row r="33" spans="1:20" ht="18.75">
      <c r="A33" s="55" t="s">
        <v>192</v>
      </c>
      <c r="B33" s="66">
        <v>0.14499999999999999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</row>
    <row r="34" spans="1:20" ht="18.75">
      <c r="A34" s="55" t="s">
        <v>193</v>
      </c>
      <c r="B34" s="67">
        <v>0.14499999999999999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spans="1:20" ht="18.75">
      <c r="A35" s="55" t="s">
        <v>68</v>
      </c>
      <c r="B35" s="67">
        <v>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 ht="18.75">
      <c r="A36" s="55" t="s">
        <v>191</v>
      </c>
      <c r="B36" s="66">
        <v>0.125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ht="18.75">
      <c r="A37" s="55" t="s">
        <v>69</v>
      </c>
      <c r="B37" s="67">
        <f>100%-B35</f>
        <v>1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19.5" thickBot="1">
      <c r="A38" s="60" t="s">
        <v>268</v>
      </c>
      <c r="B38" s="103">
        <f>B37*B36+B35*B34*(1-B28)</f>
        <v>0.125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</row>
    <row r="39" spans="1:20" ht="61.5" customHeight="1">
      <c r="A39" s="68" t="s">
        <v>147</v>
      </c>
      <c r="B39" s="69" t="s">
        <v>293</v>
      </c>
      <c r="C39" s="70">
        <v>2026</v>
      </c>
      <c r="D39" s="71">
        <f>C39+1</f>
        <v>2027</v>
      </c>
      <c r="E39" s="70">
        <f t="shared" ref="E39:T39" si="0">D39+1</f>
        <v>2028</v>
      </c>
      <c r="F39" s="71">
        <f t="shared" si="0"/>
        <v>2029</v>
      </c>
      <c r="G39" s="70">
        <f t="shared" si="0"/>
        <v>2030</v>
      </c>
      <c r="H39" s="71">
        <f t="shared" si="0"/>
        <v>2031</v>
      </c>
      <c r="I39" s="70">
        <f t="shared" si="0"/>
        <v>2032</v>
      </c>
      <c r="J39" s="71">
        <f t="shared" si="0"/>
        <v>2033</v>
      </c>
      <c r="K39" s="70">
        <f t="shared" si="0"/>
        <v>2034</v>
      </c>
      <c r="L39" s="70">
        <f t="shared" si="0"/>
        <v>2035</v>
      </c>
      <c r="M39" s="70">
        <f t="shared" si="0"/>
        <v>2036</v>
      </c>
      <c r="N39" s="70">
        <f t="shared" si="0"/>
        <v>2037</v>
      </c>
      <c r="O39" s="70">
        <f t="shared" si="0"/>
        <v>2038</v>
      </c>
      <c r="P39" s="70">
        <f t="shared" si="0"/>
        <v>2039</v>
      </c>
      <c r="Q39" s="70">
        <f t="shared" si="0"/>
        <v>2040</v>
      </c>
      <c r="R39" s="70">
        <f t="shared" si="0"/>
        <v>2041</v>
      </c>
      <c r="S39" s="70">
        <f t="shared" si="0"/>
        <v>2042</v>
      </c>
      <c r="T39" s="70">
        <f t="shared" si="0"/>
        <v>2043</v>
      </c>
    </row>
    <row r="40" spans="1:20" ht="18.75">
      <c r="A40" s="72" t="s">
        <v>165</v>
      </c>
      <c r="B40" s="73">
        <v>4.0009999999999997E-2</v>
      </c>
      <c r="C40" s="73">
        <v>0.04</v>
      </c>
      <c r="D40" s="73">
        <v>0.04</v>
      </c>
      <c r="E40" s="73">
        <v>0.04</v>
      </c>
      <c r="F40" s="73">
        <v>0.04</v>
      </c>
      <c r="G40" s="73">
        <v>0.04</v>
      </c>
      <c r="H40" s="73">
        <v>0.04</v>
      </c>
      <c r="I40" s="73">
        <v>0.04</v>
      </c>
      <c r="J40" s="73">
        <v>0.04</v>
      </c>
      <c r="K40" s="73">
        <v>0.04</v>
      </c>
      <c r="L40" s="73">
        <v>0.04</v>
      </c>
      <c r="M40" s="73">
        <v>0.04</v>
      </c>
      <c r="N40" s="73">
        <v>0.04</v>
      </c>
      <c r="O40" s="73">
        <v>0.04</v>
      </c>
      <c r="P40" s="73">
        <v>0.04</v>
      </c>
      <c r="Q40" s="73">
        <v>0.04</v>
      </c>
      <c r="R40" s="73">
        <v>0.04</v>
      </c>
      <c r="S40" s="73">
        <v>0.04</v>
      </c>
      <c r="T40" s="73">
        <v>0.04</v>
      </c>
    </row>
    <row r="41" spans="1:20" ht="18.75">
      <c r="A41" s="72" t="s">
        <v>94</v>
      </c>
      <c r="B41" s="74">
        <f>B40</f>
        <v>4.0009999999999997E-2</v>
      </c>
      <c r="C41" s="74">
        <f>(1+B41)*(1+C40)-1</f>
        <v>8.1610400000000194E-2</v>
      </c>
      <c r="D41" s="74">
        <f>(1+C41)*(1+D40)-1</f>
        <v>0.12487481600000017</v>
      </c>
      <c r="E41" s="74">
        <f t="shared" ref="E41:T41" si="1">(1+D41)*(1+E40)-1</f>
        <v>0.16986980864000012</v>
      </c>
      <c r="F41" s="74">
        <f t="shared" si="1"/>
        <v>0.21666460098560014</v>
      </c>
      <c r="G41" s="74">
        <f t="shared" si="1"/>
        <v>0.26533118502502417</v>
      </c>
      <c r="H41" s="74">
        <f>(1+G41)*(1+H40)-1</f>
        <v>0.31594443242602521</v>
      </c>
      <c r="I41" s="74">
        <f t="shared" si="1"/>
        <v>0.36858220972306621</v>
      </c>
      <c r="J41" s="74">
        <f t="shared" si="1"/>
        <v>0.42332549811198894</v>
      </c>
      <c r="K41" s="74">
        <f t="shared" si="1"/>
        <v>0.48025851803646846</v>
      </c>
      <c r="L41" s="74">
        <f t="shared" si="1"/>
        <v>0.53946885875792727</v>
      </c>
      <c r="M41" s="74">
        <f t="shared" si="1"/>
        <v>0.60104761310824451</v>
      </c>
      <c r="N41" s="74">
        <f t="shared" si="1"/>
        <v>0.6650895176325744</v>
      </c>
      <c r="O41" s="74">
        <f t="shared" si="1"/>
        <v>0.73169309833787755</v>
      </c>
      <c r="P41" s="74">
        <f t="shared" si="1"/>
        <v>0.80096082227139265</v>
      </c>
      <c r="Q41" s="74">
        <f t="shared" si="1"/>
        <v>0.87299925516224852</v>
      </c>
      <c r="R41" s="74">
        <f t="shared" si="1"/>
        <v>0.94791922536873852</v>
      </c>
      <c r="S41" s="74">
        <f t="shared" si="1"/>
        <v>1.0258359943834883</v>
      </c>
      <c r="T41" s="74">
        <f t="shared" si="1"/>
        <v>1.1068694341588277</v>
      </c>
    </row>
    <row r="42" spans="1:20" ht="19.5" thickBot="1">
      <c r="A42" s="128" t="s">
        <v>291</v>
      </c>
      <c r="B42" s="75">
        <v>742320.49</v>
      </c>
      <c r="C42" s="75">
        <f>B42*C41+B42</f>
        <v>802901.56211709615</v>
      </c>
      <c r="D42" s="75">
        <f t="shared" ref="D42:T42" si="2">C42*D41+C42</f>
        <v>903163.74695258122</v>
      </c>
      <c r="E42" s="75">
        <f>D42*E41+D42</f>
        <v>1056583.9998180016</v>
      </c>
      <c r="F42" s="75">
        <f t="shared" si="2"/>
        <v>1285508.3505463384</v>
      </c>
      <c r="G42" s="75">
        <f t="shared" si="2"/>
        <v>1626593.8045563626</v>
      </c>
      <c r="H42" s="75">
        <f t="shared" si="2"/>
        <v>2140507.0609246115</v>
      </c>
      <c r="I42" s="75">
        <f t="shared" si="2"/>
        <v>2929459.8833680307</v>
      </c>
      <c r="J42" s="75">
        <f t="shared" si="2"/>
        <v>4169574.9476938914</v>
      </c>
      <c r="K42" s="75">
        <f t="shared" si="2"/>
        <v>6172048.8329153452</v>
      </c>
      <c r="L42" s="75">
        <f t="shared" si="2"/>
        <v>9501676.9730063826</v>
      </c>
      <c r="M42" s="75">
        <f t="shared" si="2"/>
        <v>15212637.23815744</v>
      </c>
      <c r="N42" s="75">
        <f t="shared" si="2"/>
        <v>25330402.800802909</v>
      </c>
      <c r="O42" s="75">
        <f t="shared" si="2"/>
        <v>43864483.708268836</v>
      </c>
      <c r="P42" s="75">
        <f t="shared" si="2"/>
        <v>78998216.647753954</v>
      </c>
      <c r="Q42" s="75">
        <f t="shared" si="2"/>
        <v>147963600.9403891</v>
      </c>
      <c r="R42" s="75">
        <f t="shared" si="2"/>
        <v>288221142.92657185</v>
      </c>
      <c r="S42" s="75">
        <f t="shared" si="2"/>
        <v>583888765.68299723</v>
      </c>
      <c r="T42" s="75">
        <f t="shared" si="2"/>
        <v>1230177393.3662326</v>
      </c>
    </row>
    <row r="43" spans="1:20" ht="19.5" thickBot="1">
      <c r="A43" s="38"/>
      <c r="B43" s="38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</row>
    <row r="44" spans="1:20" ht="57" customHeight="1">
      <c r="A44" s="77" t="s">
        <v>269</v>
      </c>
      <c r="B44" s="69" t="str">
        <f>B39</f>
        <v>год окончания 
строительства объекта 2025</v>
      </c>
      <c r="C44" s="69">
        <f>C39</f>
        <v>2026</v>
      </c>
      <c r="D44" s="71">
        <f>C44+1</f>
        <v>2027</v>
      </c>
      <c r="E44" s="71">
        <f>D44+1</f>
        <v>2028</v>
      </c>
      <c r="F44" s="71">
        <f t="shared" ref="F44:T44" si="3">E44+1</f>
        <v>2029</v>
      </c>
      <c r="G44" s="71">
        <f t="shared" si="3"/>
        <v>2030</v>
      </c>
      <c r="H44" s="71">
        <f t="shared" si="3"/>
        <v>2031</v>
      </c>
      <c r="I44" s="71">
        <f t="shared" si="3"/>
        <v>2032</v>
      </c>
      <c r="J44" s="71">
        <f t="shared" si="3"/>
        <v>2033</v>
      </c>
      <c r="K44" s="71">
        <f t="shared" si="3"/>
        <v>2034</v>
      </c>
      <c r="L44" s="71">
        <f t="shared" si="3"/>
        <v>2035</v>
      </c>
      <c r="M44" s="71">
        <f t="shared" si="3"/>
        <v>2036</v>
      </c>
      <c r="N44" s="71">
        <f t="shared" si="3"/>
        <v>2037</v>
      </c>
      <c r="O44" s="71">
        <f t="shared" si="3"/>
        <v>2038</v>
      </c>
      <c r="P44" s="71">
        <f t="shared" si="3"/>
        <v>2039</v>
      </c>
      <c r="Q44" s="71">
        <f t="shared" si="3"/>
        <v>2040</v>
      </c>
      <c r="R44" s="71">
        <f t="shared" si="3"/>
        <v>2041</v>
      </c>
      <c r="S44" s="71">
        <f t="shared" si="3"/>
        <v>2042</v>
      </c>
      <c r="T44" s="71">
        <f t="shared" si="3"/>
        <v>2043</v>
      </c>
    </row>
    <row r="45" spans="1:20" ht="18.75">
      <c r="A45" s="78" t="s">
        <v>141</v>
      </c>
      <c r="B45" s="79">
        <v>0</v>
      </c>
      <c r="C45" s="80"/>
      <c r="D45" s="80"/>
      <c r="E45" s="80"/>
      <c r="F45" s="80"/>
      <c r="G45" s="80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</row>
    <row r="46" spans="1:20" ht="22.5" customHeight="1">
      <c r="A46" s="78" t="s">
        <v>270</v>
      </c>
      <c r="B46" s="79">
        <v>0</v>
      </c>
      <c r="C46" s="80"/>
      <c r="D46" s="80"/>
      <c r="E46" s="80"/>
      <c r="F46" s="80"/>
      <c r="G46" s="80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</row>
    <row r="47" spans="1:20" ht="18.75">
      <c r="A47" s="78" t="s">
        <v>153</v>
      </c>
      <c r="B47" s="79">
        <v>0</v>
      </c>
      <c r="C47" s="80"/>
      <c r="D47" s="80"/>
      <c r="E47" s="80"/>
      <c r="F47" s="80"/>
      <c r="G47" s="80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</row>
    <row r="48" spans="1:20" ht="19.5" thickBot="1">
      <c r="A48" s="82" t="s">
        <v>123</v>
      </c>
      <c r="B48" s="83">
        <f t="shared" ref="B48" si="4">AVERAGE(SUM(B45:B46),(SUM(B45:B46)-B47))*$B$25</f>
        <v>0</v>
      </c>
      <c r="C48" s="84"/>
      <c r="D48" s="84"/>
      <c r="E48" s="84"/>
      <c r="F48" s="84"/>
      <c r="G48" s="8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</row>
    <row r="49" spans="1:20" ht="19.5" thickBot="1">
      <c r="A49" s="3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</row>
    <row r="50" spans="1:20" ht="48.75" customHeight="1">
      <c r="A50" s="77" t="s">
        <v>290</v>
      </c>
      <c r="B50" s="69" t="str">
        <f>B44</f>
        <v>год окончания 
строительства объекта 2025</v>
      </c>
      <c r="C50" s="69">
        <f>C44</f>
        <v>2026</v>
      </c>
      <c r="D50" s="71">
        <f>C50+1</f>
        <v>2027</v>
      </c>
      <c r="E50" s="71">
        <f t="shared" ref="E50:T50" si="5">D50+1</f>
        <v>2028</v>
      </c>
      <c r="F50" s="71">
        <f t="shared" si="5"/>
        <v>2029</v>
      </c>
      <c r="G50" s="71">
        <f t="shared" si="5"/>
        <v>2030</v>
      </c>
      <c r="H50" s="71">
        <f t="shared" si="5"/>
        <v>2031</v>
      </c>
      <c r="I50" s="71">
        <f t="shared" si="5"/>
        <v>2032</v>
      </c>
      <c r="J50" s="71">
        <f t="shared" si="5"/>
        <v>2033</v>
      </c>
      <c r="K50" s="71">
        <f t="shared" si="5"/>
        <v>2034</v>
      </c>
      <c r="L50" s="71">
        <f t="shared" si="5"/>
        <v>2035</v>
      </c>
      <c r="M50" s="71">
        <f t="shared" si="5"/>
        <v>2036</v>
      </c>
      <c r="N50" s="71">
        <f t="shared" si="5"/>
        <v>2037</v>
      </c>
      <c r="O50" s="71">
        <f t="shared" si="5"/>
        <v>2038</v>
      </c>
      <c r="P50" s="71">
        <f t="shared" si="5"/>
        <v>2039</v>
      </c>
      <c r="Q50" s="71">
        <f t="shared" si="5"/>
        <v>2040</v>
      </c>
      <c r="R50" s="71">
        <f t="shared" si="5"/>
        <v>2041</v>
      </c>
      <c r="S50" s="71">
        <f t="shared" si="5"/>
        <v>2042</v>
      </c>
      <c r="T50" s="71">
        <f t="shared" si="5"/>
        <v>2043</v>
      </c>
    </row>
    <row r="51" spans="1:20" ht="18.75">
      <c r="A51" s="85" t="s">
        <v>70</v>
      </c>
      <c r="B51" s="87">
        <f>B42*$B$20</f>
        <v>742320.49</v>
      </c>
      <c r="C51" s="87">
        <f>C42*$B$20</f>
        <v>802901.56211709615</v>
      </c>
      <c r="D51" s="87">
        <f>D42*$B$20</f>
        <v>903163.74695258122</v>
      </c>
      <c r="E51" s="87">
        <f t="shared" ref="E51:T51" si="6">E42*$B$20</f>
        <v>1056583.9998180016</v>
      </c>
      <c r="F51" s="87">
        <f t="shared" si="6"/>
        <v>1285508.3505463384</v>
      </c>
      <c r="G51" s="87">
        <f t="shared" si="6"/>
        <v>1626593.8045563626</v>
      </c>
      <c r="H51" s="87">
        <f t="shared" si="6"/>
        <v>2140507.0609246115</v>
      </c>
      <c r="I51" s="87">
        <f t="shared" si="6"/>
        <v>2929459.8833680307</v>
      </c>
      <c r="J51" s="87">
        <f t="shared" si="6"/>
        <v>4169574.9476938914</v>
      </c>
      <c r="K51" s="87">
        <f t="shared" si="6"/>
        <v>6172048.8329153452</v>
      </c>
      <c r="L51" s="87">
        <f t="shared" si="6"/>
        <v>9501676.9730063826</v>
      </c>
      <c r="M51" s="87">
        <f t="shared" si="6"/>
        <v>15212637.23815744</v>
      </c>
      <c r="N51" s="87">
        <f t="shared" si="6"/>
        <v>25330402.800802909</v>
      </c>
      <c r="O51" s="87">
        <f t="shared" si="6"/>
        <v>43864483.708268836</v>
      </c>
      <c r="P51" s="87">
        <f t="shared" si="6"/>
        <v>78998216.647753954</v>
      </c>
      <c r="Q51" s="87">
        <f>Q42*$B$20</f>
        <v>147963600.9403891</v>
      </c>
      <c r="R51" s="87">
        <f t="shared" si="6"/>
        <v>288221142.92657185</v>
      </c>
      <c r="S51" s="87">
        <f t="shared" si="6"/>
        <v>583888765.68299723</v>
      </c>
      <c r="T51" s="87">
        <f t="shared" si="6"/>
        <v>1230177393.3662326</v>
      </c>
    </row>
    <row r="52" spans="1:20" ht="18.75">
      <c r="A52" s="72" t="s">
        <v>132</v>
      </c>
      <c r="B52" s="87">
        <f>SUM(B53:B56)</f>
        <v>-348177.66783000005</v>
      </c>
      <c r="C52" s="87">
        <f>SUM(C53:C56)</f>
        <v>-736389.40411920007</v>
      </c>
      <c r="D52" s="87">
        <f t="shared" ref="D52:T52" si="7">SUM(D53:D56)</f>
        <v>-738397.44078172813</v>
      </c>
      <c r="E52" s="87">
        <f t="shared" si="7"/>
        <v>-740984.84508352517</v>
      </c>
      <c r="F52" s="87">
        <f t="shared" si="7"/>
        <v>-744174.79173016222</v>
      </c>
      <c r="G52" s="87">
        <f t="shared" si="7"/>
        <v>-747991.38241543272</v>
      </c>
      <c r="H52" s="87">
        <f t="shared" si="7"/>
        <v>-752459.68290088209</v>
      </c>
      <c r="I52" s="87">
        <f t="shared" si="7"/>
        <v>-757605.76157851727</v>
      </c>
      <c r="J52" s="87">
        <f t="shared" si="7"/>
        <v>-763456.72957602609</v>
      </c>
      <c r="K52" s="87">
        <f t="shared" si="7"/>
        <v>-770040.78246620309</v>
      </c>
      <c r="L52" s="87">
        <f t="shared" si="7"/>
        <v>-777387.24364475522</v>
      </c>
      <c r="M52" s="87">
        <f t="shared" si="7"/>
        <v>-785526.6094432174</v>
      </c>
      <c r="N52" s="87">
        <f t="shared" si="7"/>
        <v>-794490.59604638605</v>
      </c>
      <c r="O52" s="87">
        <f t="shared" si="7"/>
        <v>-804312.18828644964</v>
      </c>
      <c r="P52" s="87">
        <f t="shared" si="7"/>
        <v>-815025.6903888837</v>
      </c>
      <c r="Q52" s="87">
        <f t="shared" si="7"/>
        <v>-826666.77874818305</v>
      </c>
      <c r="R52" s="87">
        <f t="shared" si="7"/>
        <v>-839272.55681462237</v>
      </c>
      <c r="S52" s="87">
        <f t="shared" si="7"/>
        <v>-852881.61217648734</v>
      </c>
      <c r="T52" s="87">
        <f t="shared" si="7"/>
        <v>-867534.07592559478</v>
      </c>
    </row>
    <row r="53" spans="1:20" ht="18.75">
      <c r="A53" s="88" t="s">
        <v>263</v>
      </c>
      <c r="B53" s="129">
        <f>-IF(B$39&lt;=$B$25,0,$B$24*(1+B$41)*$B$20)</f>
        <v>-348177.66783000005</v>
      </c>
      <c r="C53" s="129">
        <f t="shared" ref="C53:T53" si="8">-IF(C$39&lt;=$B$25,0,$B$24*(1+C$41)*$B$20)</f>
        <v>-362104.77454320004</v>
      </c>
      <c r="D53" s="129">
        <f t="shared" si="8"/>
        <v>-376588.96552492806</v>
      </c>
      <c r="E53" s="129">
        <f t="shared" si="8"/>
        <v>-391652.52414592518</v>
      </c>
      <c r="F53" s="129">
        <f t="shared" si="8"/>
        <v>-407318.6251117622</v>
      </c>
      <c r="G53" s="129">
        <f t="shared" si="8"/>
        <v>-423611.37011623266</v>
      </c>
      <c r="H53" s="129">
        <f t="shared" si="8"/>
        <v>-440555.82492088201</v>
      </c>
      <c r="I53" s="129">
        <f t="shared" si="8"/>
        <v>-458178.05791771726</v>
      </c>
      <c r="J53" s="129">
        <f t="shared" si="8"/>
        <v>-476505.18023442599</v>
      </c>
      <c r="K53" s="129">
        <f t="shared" si="8"/>
        <v>-495565.38744380302</v>
      </c>
      <c r="L53" s="129">
        <f t="shared" si="8"/>
        <v>-515388.00294155517</v>
      </c>
      <c r="M53" s="129">
        <f t="shared" si="8"/>
        <v>-536003.52305921738</v>
      </c>
      <c r="N53" s="129">
        <f t="shared" si="8"/>
        <v>-557443.66398158611</v>
      </c>
      <c r="O53" s="129">
        <f t="shared" si="8"/>
        <v>-579741.41054084967</v>
      </c>
      <c r="P53" s="129">
        <f t="shared" si="8"/>
        <v>-602931.06696248369</v>
      </c>
      <c r="Q53" s="129">
        <f t="shared" si="8"/>
        <v>-627048.309640983</v>
      </c>
      <c r="R53" s="129">
        <f t="shared" si="8"/>
        <v>-652130.24202662241</v>
      </c>
      <c r="S53" s="129">
        <f t="shared" si="8"/>
        <v>-678215.45170768735</v>
      </c>
      <c r="T53" s="129">
        <f t="shared" si="8"/>
        <v>-705344.06977599475</v>
      </c>
    </row>
    <row r="54" spans="1:20" ht="18.75">
      <c r="A54" s="88"/>
      <c r="B54" s="87">
        <v>0</v>
      </c>
      <c r="C54" s="81"/>
      <c r="D54" s="81">
        <f t="shared" ref="D54:T54" si="9">C54*1.04</f>
        <v>0</v>
      </c>
      <c r="E54" s="81">
        <f t="shared" si="9"/>
        <v>0</v>
      </c>
      <c r="F54" s="81">
        <f t="shared" si="9"/>
        <v>0</v>
      </c>
      <c r="G54" s="81">
        <f t="shared" si="9"/>
        <v>0</v>
      </c>
      <c r="H54" s="81">
        <f t="shared" si="9"/>
        <v>0</v>
      </c>
      <c r="I54" s="81">
        <f t="shared" si="9"/>
        <v>0</v>
      </c>
      <c r="J54" s="81">
        <f t="shared" si="9"/>
        <v>0</v>
      </c>
      <c r="K54" s="81">
        <f t="shared" si="9"/>
        <v>0</v>
      </c>
      <c r="L54" s="81">
        <f t="shared" si="9"/>
        <v>0</v>
      </c>
      <c r="M54" s="81">
        <f t="shared" si="9"/>
        <v>0</v>
      </c>
      <c r="N54" s="81">
        <f t="shared" si="9"/>
        <v>0</v>
      </c>
      <c r="O54" s="81">
        <f t="shared" si="9"/>
        <v>0</v>
      </c>
      <c r="P54" s="81">
        <f t="shared" si="9"/>
        <v>0</v>
      </c>
      <c r="Q54" s="81">
        <f t="shared" si="9"/>
        <v>0</v>
      </c>
      <c r="R54" s="81">
        <f t="shared" si="9"/>
        <v>0</v>
      </c>
      <c r="S54" s="81">
        <f t="shared" si="9"/>
        <v>0</v>
      </c>
      <c r="T54" s="81">
        <f t="shared" si="9"/>
        <v>0</v>
      </c>
    </row>
    <row r="55" spans="1:20" ht="18.75">
      <c r="A55" s="88" t="s">
        <v>171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</row>
    <row r="56" spans="1:20" ht="18.75">
      <c r="A56" s="88" t="s">
        <v>280</v>
      </c>
      <c r="B56" s="87">
        <v>0</v>
      </c>
      <c r="C56" s="87">
        <f>-B17*2.2/100</f>
        <v>-374284.62957600004</v>
      </c>
      <c r="D56" s="87">
        <f>-($B$17+$B$18+SUM($C$58:C58))*2.2/100</f>
        <v>-361808.47525680007</v>
      </c>
      <c r="E56" s="87">
        <f>-($B$17+$B$18+SUM($C$58:D58))*2.2/100</f>
        <v>-349332.32093760004</v>
      </c>
      <c r="F56" s="87">
        <f>-($B$17+$B$18+SUM($C$58:E58))*2.2/100</f>
        <v>-336856.16661840008</v>
      </c>
      <c r="G56" s="87">
        <f>-($B$17+$B$18+SUM($C$58:F58))*2.2/100</f>
        <v>-324380.01229920005</v>
      </c>
      <c r="H56" s="87">
        <f>-($B$17+$B$18+SUM($C$58:G58))*2.2/100</f>
        <v>-311903.85798000003</v>
      </c>
      <c r="I56" s="87">
        <f>-($B$17+$B$18+SUM($C$58:H58))*2.2/100</f>
        <v>-299427.70366080006</v>
      </c>
      <c r="J56" s="87">
        <f>-($B$17+$B$18+SUM($C$58:I58))*2.2/100</f>
        <v>-286951.54934160004</v>
      </c>
      <c r="K56" s="87">
        <f>-($B$17+$B$18+SUM($C$58:J58))*2.2/100</f>
        <v>-274475.39502240007</v>
      </c>
      <c r="L56" s="87">
        <f>-($B$17+$B$18+SUM($C$58:K58))*2.2/100</f>
        <v>-261999.24070320002</v>
      </c>
      <c r="M56" s="87">
        <f>-($B$17+$B$18+SUM($C$58:L58))*2.2/100</f>
        <v>-249523.08638399999</v>
      </c>
      <c r="N56" s="87">
        <f>-($B$17+$B$18+SUM($C$58:M58))*2.2/100</f>
        <v>-237046.9320648</v>
      </c>
      <c r="O56" s="87">
        <f>-($B$17+$B$18+SUM($C$58:N58))*2.2/100</f>
        <v>-224570.7777456</v>
      </c>
      <c r="P56" s="87">
        <f>-($B$17+$B$18+SUM($C$58:O58))*2.2/100</f>
        <v>-212094.62342640001</v>
      </c>
      <c r="Q56" s="87">
        <f>-($B$17+$B$18+SUM($C$58:P58))*2.2/100</f>
        <v>-199618.46910719998</v>
      </c>
      <c r="R56" s="87">
        <f>-($B$17+$B$18+SUM($C$58:Q58))*2.2/100</f>
        <v>-187142.31478799999</v>
      </c>
      <c r="S56" s="87">
        <f>-($B$17+$B$18+SUM($C$58:R58))*2.2/100</f>
        <v>-174666.16046879999</v>
      </c>
      <c r="T56" s="87">
        <f>-($B$17+$B$18+SUM($C$58:S58))*2.2/100</f>
        <v>-162190.0061496</v>
      </c>
    </row>
    <row r="57" spans="1:20" ht="18.75">
      <c r="A57" s="89" t="s">
        <v>281</v>
      </c>
      <c r="B57" s="86">
        <f>B51+B52</f>
        <v>394142.82216999994</v>
      </c>
      <c r="C57" s="86">
        <f t="shared" ref="C57:T57" si="10">C51+C52</f>
        <v>66512.15799789608</v>
      </c>
      <c r="D57" s="86">
        <f t="shared" si="10"/>
        <v>164766.30617085309</v>
      </c>
      <c r="E57" s="86">
        <f t="shared" si="10"/>
        <v>315599.15473447647</v>
      </c>
      <c r="F57" s="86">
        <f t="shared" si="10"/>
        <v>541333.55881617614</v>
      </c>
      <c r="G57" s="86">
        <f t="shared" si="10"/>
        <v>878602.42214092985</v>
      </c>
      <c r="H57" s="86">
        <f t="shared" si="10"/>
        <v>1388047.3780237294</v>
      </c>
      <c r="I57" s="86">
        <f t="shared" si="10"/>
        <v>2171854.1217895132</v>
      </c>
      <c r="J57" s="86">
        <f t="shared" si="10"/>
        <v>3406118.2181178653</v>
      </c>
      <c r="K57" s="86">
        <f t="shared" si="10"/>
        <v>5402008.0504491422</v>
      </c>
      <c r="L57" s="86">
        <f t="shared" si="10"/>
        <v>8724289.7293616273</v>
      </c>
      <c r="M57" s="86">
        <f t="shared" si="10"/>
        <v>14427110.628714222</v>
      </c>
      <c r="N57" s="86">
        <f t="shared" si="10"/>
        <v>24535912.204756524</v>
      </c>
      <c r="O57" s="86">
        <f t="shared" si="10"/>
        <v>43060171.51998239</v>
      </c>
      <c r="P57" s="86">
        <f t="shared" si="10"/>
        <v>78183190.957365066</v>
      </c>
      <c r="Q57" s="86">
        <f t="shared" si="10"/>
        <v>147136934.16164091</v>
      </c>
      <c r="R57" s="86">
        <f t="shared" si="10"/>
        <v>287381870.36975724</v>
      </c>
      <c r="S57" s="86">
        <f t="shared" si="10"/>
        <v>583035884.07082069</v>
      </c>
      <c r="T57" s="86">
        <f t="shared" si="10"/>
        <v>1229309859.290307</v>
      </c>
    </row>
    <row r="58" spans="1:20" ht="18.75">
      <c r="A58" s="88" t="s">
        <v>41</v>
      </c>
      <c r="B58" s="87">
        <f>-(B17+B18)*B20/B19</f>
        <v>-567097.92359999998</v>
      </c>
      <c r="C58" s="87">
        <f>B58</f>
        <v>-567097.92359999998</v>
      </c>
      <c r="D58" s="87">
        <f t="shared" ref="D58:P58" si="11">C58</f>
        <v>-567097.92359999998</v>
      </c>
      <c r="E58" s="87">
        <f t="shared" si="11"/>
        <v>-567097.92359999998</v>
      </c>
      <c r="F58" s="87">
        <f t="shared" si="11"/>
        <v>-567097.92359999998</v>
      </c>
      <c r="G58" s="87">
        <f t="shared" si="11"/>
        <v>-567097.92359999998</v>
      </c>
      <c r="H58" s="87">
        <f t="shared" si="11"/>
        <v>-567097.92359999998</v>
      </c>
      <c r="I58" s="87">
        <f t="shared" si="11"/>
        <v>-567097.92359999998</v>
      </c>
      <c r="J58" s="87">
        <f t="shared" si="11"/>
        <v>-567097.92359999998</v>
      </c>
      <c r="K58" s="87">
        <f t="shared" si="11"/>
        <v>-567097.92359999998</v>
      </c>
      <c r="L58" s="87">
        <f t="shared" si="11"/>
        <v>-567097.92359999998</v>
      </c>
      <c r="M58" s="87">
        <f t="shared" si="11"/>
        <v>-567097.92359999998</v>
      </c>
      <c r="N58" s="87">
        <f t="shared" si="11"/>
        <v>-567097.92359999998</v>
      </c>
      <c r="O58" s="87">
        <f t="shared" si="11"/>
        <v>-567097.92359999998</v>
      </c>
      <c r="P58" s="87">
        <f t="shared" si="11"/>
        <v>-567097.92359999998</v>
      </c>
      <c r="Q58" s="87">
        <f t="shared" ref="Q58" si="12">P58</f>
        <v>-567097.92359999998</v>
      </c>
      <c r="R58" s="87">
        <f t="shared" ref="R58" si="13">Q58</f>
        <v>-567097.92359999998</v>
      </c>
      <c r="S58" s="87">
        <f t="shared" ref="S58" si="14">R58</f>
        <v>-567097.92359999998</v>
      </c>
      <c r="T58" s="87">
        <f t="shared" ref="T58" si="15">S58</f>
        <v>-567097.92359999998</v>
      </c>
    </row>
    <row r="59" spans="1:20" ht="18.75">
      <c r="A59" s="89" t="s">
        <v>282</v>
      </c>
      <c r="B59" s="86">
        <f>B58+B57</f>
        <v>-172955.10143000004</v>
      </c>
      <c r="C59" s="86">
        <f>C58+C57</f>
        <v>-500585.7656021039</v>
      </c>
      <c r="D59" s="86">
        <f>D58+D57</f>
        <v>-402331.61742914689</v>
      </c>
      <c r="E59" s="86">
        <f>E57+E58</f>
        <v>-251498.76886552351</v>
      </c>
      <c r="F59" s="86">
        <f>F57+F58</f>
        <v>-25764.364783823839</v>
      </c>
      <c r="G59" s="86">
        <f t="shared" ref="G59:H59" si="16">G57+G58</f>
        <v>311504.49854092987</v>
      </c>
      <c r="H59" s="86">
        <f t="shared" si="16"/>
        <v>820949.45442372945</v>
      </c>
      <c r="I59" s="86">
        <f>I57+I58</f>
        <v>1604756.1981895133</v>
      </c>
      <c r="J59" s="86">
        <f t="shared" ref="J59:T59" si="17">J57+J58</f>
        <v>2839020.2945178654</v>
      </c>
      <c r="K59" s="86">
        <f t="shared" si="17"/>
        <v>4834910.1268491419</v>
      </c>
      <c r="L59" s="86">
        <f t="shared" si="17"/>
        <v>8157191.8057616269</v>
      </c>
      <c r="M59" s="86">
        <f t="shared" si="17"/>
        <v>13860012.705114223</v>
      </c>
      <c r="N59" s="86">
        <f t="shared" si="17"/>
        <v>23968814.281156525</v>
      </c>
      <c r="O59" s="86">
        <f t="shared" si="17"/>
        <v>42493073.596382387</v>
      </c>
      <c r="P59" s="86">
        <f t="shared" si="17"/>
        <v>77616093.033765063</v>
      </c>
      <c r="Q59" s="86">
        <f t="shared" si="17"/>
        <v>146569836.23804092</v>
      </c>
      <c r="R59" s="86">
        <f t="shared" si="17"/>
        <v>286814772.44615722</v>
      </c>
      <c r="S59" s="86">
        <f t="shared" si="17"/>
        <v>582468786.14722073</v>
      </c>
      <c r="T59" s="86">
        <f t="shared" si="17"/>
        <v>1228742761.3667071</v>
      </c>
    </row>
    <row r="60" spans="1:20" ht="18.75">
      <c r="A60" s="88" t="s">
        <v>171</v>
      </c>
      <c r="B60" s="87">
        <v>0</v>
      </c>
      <c r="C60" s="87">
        <f>-C47</f>
        <v>0</v>
      </c>
      <c r="D60" s="87">
        <f>-D47</f>
        <v>0</v>
      </c>
      <c r="E60" s="87">
        <f>-E47</f>
        <v>0</v>
      </c>
      <c r="F60" s="87">
        <f>-F47</f>
        <v>0</v>
      </c>
      <c r="G60" s="87">
        <f>-G47</f>
        <v>0</v>
      </c>
      <c r="H60" s="87">
        <f t="shared" ref="H60:T60" si="18">-H48</f>
        <v>0</v>
      </c>
      <c r="I60" s="87">
        <f t="shared" si="18"/>
        <v>0</v>
      </c>
      <c r="J60" s="87">
        <f t="shared" si="18"/>
        <v>0</v>
      </c>
      <c r="K60" s="87">
        <f t="shared" si="18"/>
        <v>0</v>
      </c>
      <c r="L60" s="87">
        <f t="shared" si="18"/>
        <v>0</v>
      </c>
      <c r="M60" s="87">
        <f t="shared" si="18"/>
        <v>0</v>
      </c>
      <c r="N60" s="87">
        <f t="shared" si="18"/>
        <v>0</v>
      </c>
      <c r="O60" s="87">
        <f t="shared" si="18"/>
        <v>0</v>
      </c>
      <c r="P60" s="87">
        <f t="shared" si="18"/>
        <v>0</v>
      </c>
      <c r="Q60" s="87">
        <f t="shared" si="18"/>
        <v>0</v>
      </c>
      <c r="R60" s="87">
        <f t="shared" si="18"/>
        <v>0</v>
      </c>
      <c r="S60" s="87">
        <f t="shared" si="18"/>
        <v>0</v>
      </c>
      <c r="T60" s="87">
        <f t="shared" si="18"/>
        <v>0</v>
      </c>
    </row>
    <row r="61" spans="1:20" ht="18.75">
      <c r="A61" s="89" t="s">
        <v>158</v>
      </c>
      <c r="B61" s="86">
        <f>B59+B60</f>
        <v>-172955.10143000004</v>
      </c>
      <c r="C61" s="86">
        <f>C59+C60</f>
        <v>-500585.7656021039</v>
      </c>
      <c r="D61" s="86">
        <f t="shared" ref="D61:T61" si="19">D59+D60</f>
        <v>-402331.61742914689</v>
      </c>
      <c r="E61" s="86">
        <f t="shared" si="19"/>
        <v>-251498.76886552351</v>
      </c>
      <c r="F61" s="86">
        <f t="shared" si="19"/>
        <v>-25764.364783823839</v>
      </c>
      <c r="G61" s="86">
        <f t="shared" si="19"/>
        <v>311504.49854092987</v>
      </c>
      <c r="H61" s="86">
        <f t="shared" si="19"/>
        <v>820949.45442372945</v>
      </c>
      <c r="I61" s="86">
        <f t="shared" si="19"/>
        <v>1604756.1981895133</v>
      </c>
      <c r="J61" s="86">
        <f t="shared" si="19"/>
        <v>2839020.2945178654</v>
      </c>
      <c r="K61" s="86">
        <f t="shared" si="19"/>
        <v>4834910.1268491419</v>
      </c>
      <c r="L61" s="86">
        <f t="shared" si="19"/>
        <v>8157191.8057616269</v>
      </c>
      <c r="M61" s="86">
        <f t="shared" si="19"/>
        <v>13860012.705114223</v>
      </c>
      <c r="N61" s="86">
        <f t="shared" si="19"/>
        <v>23968814.281156525</v>
      </c>
      <c r="O61" s="86">
        <f t="shared" si="19"/>
        <v>42493073.596382387</v>
      </c>
      <c r="P61" s="86">
        <f t="shared" si="19"/>
        <v>77616093.033765063</v>
      </c>
      <c r="Q61" s="86">
        <f t="shared" si="19"/>
        <v>146569836.23804092</v>
      </c>
      <c r="R61" s="86">
        <f t="shared" si="19"/>
        <v>286814772.44615722</v>
      </c>
      <c r="S61" s="86">
        <f t="shared" si="19"/>
        <v>582468786.14722073</v>
      </c>
      <c r="T61" s="86">
        <f t="shared" si="19"/>
        <v>1228742761.3667071</v>
      </c>
    </row>
    <row r="62" spans="1:20" ht="18.75">
      <c r="A62" s="88" t="s">
        <v>120</v>
      </c>
      <c r="B62" s="129">
        <f>-B61*$B$28</f>
        <v>34591.020286000006</v>
      </c>
      <c r="C62" s="129">
        <f t="shared" ref="C62:T62" si="20">-C61*$B$28</f>
        <v>100117.15312042079</v>
      </c>
      <c r="D62" s="129">
        <f t="shared" si="20"/>
        <v>80466.323485829387</v>
      </c>
      <c r="E62" s="129">
        <f t="shared" si="20"/>
        <v>50299.753773104705</v>
      </c>
      <c r="F62" s="129">
        <f t="shared" si="20"/>
        <v>5152.8729567647679</v>
      </c>
      <c r="G62" s="129">
        <f t="shared" si="20"/>
        <v>-62300.899708185978</v>
      </c>
      <c r="H62" s="129">
        <f t="shared" si="20"/>
        <v>-164189.8908847459</v>
      </c>
      <c r="I62" s="129">
        <f t="shared" si="20"/>
        <v>-320951.2396379027</v>
      </c>
      <c r="J62" s="129">
        <f t="shared" si="20"/>
        <v>-567804.05890357308</v>
      </c>
      <c r="K62" s="129">
        <f t="shared" si="20"/>
        <v>-966982.02536982845</v>
      </c>
      <c r="L62" s="129">
        <f t="shared" si="20"/>
        <v>-1631438.3611523255</v>
      </c>
      <c r="M62" s="129">
        <f t="shared" si="20"/>
        <v>-2772002.5410228446</v>
      </c>
      <c r="N62" s="129">
        <f t="shared" si="20"/>
        <v>-4793762.8562313048</v>
      </c>
      <c r="O62" s="129">
        <f t="shared" si="20"/>
        <v>-8498614.7192764785</v>
      </c>
      <c r="P62" s="129">
        <f t="shared" si="20"/>
        <v>-15523218.606753014</v>
      </c>
      <c r="Q62" s="129">
        <f t="shared" si="20"/>
        <v>-29313967.247608185</v>
      </c>
      <c r="R62" s="129">
        <f t="shared" si="20"/>
        <v>-57362954.489231445</v>
      </c>
      <c r="S62" s="129">
        <f t="shared" si="20"/>
        <v>-116493757.22944415</v>
      </c>
      <c r="T62" s="129">
        <f t="shared" si="20"/>
        <v>-245748552.27334142</v>
      </c>
    </row>
    <row r="63" spans="1:20" ht="19.5" thickBot="1">
      <c r="A63" s="90" t="s">
        <v>218</v>
      </c>
      <c r="B63" s="91">
        <f>B61+B62</f>
        <v>-138364.08114400003</v>
      </c>
      <c r="C63" s="91">
        <f>C61+C62-C58</f>
        <v>166629.31111831684</v>
      </c>
      <c r="D63" s="91">
        <f t="shared" ref="D63:T63" si="21">D61+D62-D58</f>
        <v>245232.62965668249</v>
      </c>
      <c r="E63" s="91">
        <f t="shared" si="21"/>
        <v>365898.90850758116</v>
      </c>
      <c r="F63" s="91">
        <f t="shared" si="21"/>
        <v>546486.43177294091</v>
      </c>
      <c r="G63" s="91">
        <f t="shared" si="21"/>
        <v>816301.5224327438</v>
      </c>
      <c r="H63" s="91">
        <f t="shared" si="21"/>
        <v>1223857.4871389836</v>
      </c>
      <c r="I63" s="91">
        <f t="shared" si="21"/>
        <v>1850902.8821516107</v>
      </c>
      <c r="J63" s="91">
        <f t="shared" si="21"/>
        <v>2838314.1592142922</v>
      </c>
      <c r="K63" s="91">
        <f t="shared" si="21"/>
        <v>4435026.0250793137</v>
      </c>
      <c r="L63" s="91">
        <f t="shared" si="21"/>
        <v>7092851.3682093015</v>
      </c>
      <c r="M63" s="91">
        <f t="shared" si="21"/>
        <v>11655108.087691378</v>
      </c>
      <c r="N63" s="91">
        <f t="shared" si="21"/>
        <v>19742149.348525219</v>
      </c>
      <c r="O63" s="91">
        <f t="shared" si="21"/>
        <v>34561556.80070591</v>
      </c>
      <c r="P63" s="91">
        <f t="shared" si="21"/>
        <v>62659972.350612052</v>
      </c>
      <c r="Q63" s="91">
        <f t="shared" si="21"/>
        <v>117822966.91403274</v>
      </c>
      <c r="R63" s="91">
        <f t="shared" si="21"/>
        <v>230018915.88052577</v>
      </c>
      <c r="S63" s="91">
        <f t="shared" si="21"/>
        <v>466542126.8413766</v>
      </c>
      <c r="T63" s="91">
        <f t="shared" si="21"/>
        <v>983561307.01696563</v>
      </c>
    </row>
    <row r="64" spans="1:20" ht="19.5" thickBot="1">
      <c r="A64" s="38"/>
      <c r="B64" s="92">
        <v>0</v>
      </c>
      <c r="C64" s="92">
        <v>1</v>
      </c>
      <c r="D64" s="92">
        <v>2</v>
      </c>
      <c r="E64" s="92">
        <f>D64+1</f>
        <v>3</v>
      </c>
      <c r="F64" s="92">
        <f t="shared" ref="F64:T65" si="22">E64+1</f>
        <v>4</v>
      </c>
      <c r="G64" s="92">
        <f t="shared" si="22"/>
        <v>5</v>
      </c>
      <c r="H64" s="92">
        <f t="shared" si="22"/>
        <v>6</v>
      </c>
      <c r="I64" s="92">
        <f t="shared" si="22"/>
        <v>7</v>
      </c>
      <c r="J64" s="92">
        <f t="shared" si="22"/>
        <v>8</v>
      </c>
      <c r="K64" s="92">
        <f t="shared" si="22"/>
        <v>9</v>
      </c>
      <c r="L64" s="92">
        <f t="shared" si="22"/>
        <v>10</v>
      </c>
      <c r="M64" s="92">
        <f t="shared" si="22"/>
        <v>11</v>
      </c>
      <c r="N64" s="92">
        <f t="shared" si="22"/>
        <v>12</v>
      </c>
      <c r="O64" s="92">
        <f t="shared" si="22"/>
        <v>13</v>
      </c>
      <c r="P64" s="92">
        <f t="shared" si="22"/>
        <v>14</v>
      </c>
      <c r="Q64" s="92">
        <f t="shared" si="22"/>
        <v>15</v>
      </c>
      <c r="R64" s="92">
        <f t="shared" si="22"/>
        <v>16</v>
      </c>
      <c r="S64" s="92">
        <f t="shared" si="22"/>
        <v>17</v>
      </c>
      <c r="T64" s="92">
        <f t="shared" si="22"/>
        <v>18</v>
      </c>
    </row>
    <row r="65" spans="1:20" ht="62.25" customHeight="1">
      <c r="A65" s="77" t="s">
        <v>292</v>
      </c>
      <c r="B65" s="69" t="str">
        <f>B50</f>
        <v>год окончания 
строительства объекта 2025</v>
      </c>
      <c r="C65" s="69">
        <f>C50</f>
        <v>2026</v>
      </c>
      <c r="D65" s="71">
        <f>C65+1</f>
        <v>2027</v>
      </c>
      <c r="E65" s="71">
        <f t="shared" ref="E65:I65" si="23">D65+1</f>
        <v>2028</v>
      </c>
      <c r="F65" s="71">
        <f t="shared" si="23"/>
        <v>2029</v>
      </c>
      <c r="G65" s="71">
        <f t="shared" si="23"/>
        <v>2030</v>
      </c>
      <c r="H65" s="71">
        <f t="shared" si="23"/>
        <v>2031</v>
      </c>
      <c r="I65" s="71">
        <f t="shared" si="23"/>
        <v>2032</v>
      </c>
      <c r="J65" s="71">
        <f t="shared" si="22"/>
        <v>2033</v>
      </c>
      <c r="K65" s="71">
        <f t="shared" si="22"/>
        <v>2034</v>
      </c>
      <c r="L65" s="71">
        <f t="shared" si="22"/>
        <v>2035</v>
      </c>
      <c r="M65" s="71">
        <f t="shared" si="22"/>
        <v>2036</v>
      </c>
      <c r="N65" s="71">
        <f t="shared" si="22"/>
        <v>2037</v>
      </c>
      <c r="O65" s="71">
        <f t="shared" si="22"/>
        <v>2038</v>
      </c>
      <c r="P65" s="71">
        <f t="shared" si="22"/>
        <v>2039</v>
      </c>
      <c r="Q65" s="71">
        <f t="shared" si="22"/>
        <v>2040</v>
      </c>
      <c r="R65" s="71">
        <f t="shared" si="22"/>
        <v>2041</v>
      </c>
      <c r="S65" s="71">
        <f t="shared" si="22"/>
        <v>2042</v>
      </c>
      <c r="T65" s="71">
        <f t="shared" si="22"/>
        <v>2043</v>
      </c>
    </row>
    <row r="66" spans="1:20" ht="18.75">
      <c r="A66" s="85" t="s">
        <v>282</v>
      </c>
      <c r="B66" s="86">
        <f>B59</f>
        <v>-172955.10143000004</v>
      </c>
      <c r="C66" s="86">
        <f>C59</f>
        <v>-500585.7656021039</v>
      </c>
      <c r="D66" s="86">
        <f t="shared" ref="D66:T66" si="24">D59</f>
        <v>-402331.61742914689</v>
      </c>
      <c r="E66" s="86">
        <f t="shared" si="24"/>
        <v>-251498.76886552351</v>
      </c>
      <c r="F66" s="86">
        <f t="shared" si="24"/>
        <v>-25764.364783823839</v>
      </c>
      <c r="G66" s="86">
        <f t="shared" si="24"/>
        <v>311504.49854092987</v>
      </c>
      <c r="H66" s="86">
        <f t="shared" si="24"/>
        <v>820949.45442372945</v>
      </c>
      <c r="I66" s="86">
        <f t="shared" si="24"/>
        <v>1604756.1981895133</v>
      </c>
      <c r="J66" s="86">
        <f t="shared" si="24"/>
        <v>2839020.2945178654</v>
      </c>
      <c r="K66" s="86">
        <f t="shared" si="24"/>
        <v>4834910.1268491419</v>
      </c>
      <c r="L66" s="86">
        <f t="shared" si="24"/>
        <v>8157191.8057616269</v>
      </c>
      <c r="M66" s="86">
        <f t="shared" si="24"/>
        <v>13860012.705114223</v>
      </c>
      <c r="N66" s="86">
        <f t="shared" si="24"/>
        <v>23968814.281156525</v>
      </c>
      <c r="O66" s="86">
        <f t="shared" si="24"/>
        <v>42493073.596382387</v>
      </c>
      <c r="P66" s="86">
        <f t="shared" si="24"/>
        <v>77616093.033765063</v>
      </c>
      <c r="Q66" s="86">
        <f t="shared" si="24"/>
        <v>146569836.23804092</v>
      </c>
      <c r="R66" s="86">
        <f t="shared" si="24"/>
        <v>286814772.44615722</v>
      </c>
      <c r="S66" s="86">
        <f t="shared" si="24"/>
        <v>582468786.14722073</v>
      </c>
      <c r="T66" s="86">
        <f t="shared" si="24"/>
        <v>1228742761.3667071</v>
      </c>
    </row>
    <row r="67" spans="1:20" ht="18.75">
      <c r="A67" s="88" t="s">
        <v>41</v>
      </c>
      <c r="B67" s="87">
        <f>-B58</f>
        <v>567097.92359999998</v>
      </c>
      <c r="C67" s="87">
        <f>-C58</f>
        <v>567097.92359999998</v>
      </c>
      <c r="D67" s="87">
        <f t="shared" ref="D67:T67" si="25">-D58</f>
        <v>567097.92359999998</v>
      </c>
      <c r="E67" s="87">
        <f t="shared" si="25"/>
        <v>567097.92359999998</v>
      </c>
      <c r="F67" s="87">
        <f t="shared" si="25"/>
        <v>567097.92359999998</v>
      </c>
      <c r="G67" s="87">
        <f t="shared" si="25"/>
        <v>567097.92359999998</v>
      </c>
      <c r="H67" s="87">
        <f t="shared" si="25"/>
        <v>567097.92359999998</v>
      </c>
      <c r="I67" s="87">
        <f t="shared" si="25"/>
        <v>567097.92359999998</v>
      </c>
      <c r="J67" s="87">
        <f t="shared" si="25"/>
        <v>567097.92359999998</v>
      </c>
      <c r="K67" s="87">
        <f t="shared" si="25"/>
        <v>567097.92359999998</v>
      </c>
      <c r="L67" s="87">
        <f t="shared" si="25"/>
        <v>567097.92359999998</v>
      </c>
      <c r="M67" s="87">
        <f t="shared" si="25"/>
        <v>567097.92359999998</v>
      </c>
      <c r="N67" s="87">
        <f t="shared" si="25"/>
        <v>567097.92359999998</v>
      </c>
      <c r="O67" s="87">
        <f t="shared" si="25"/>
        <v>567097.92359999998</v>
      </c>
      <c r="P67" s="87">
        <f t="shared" si="25"/>
        <v>567097.92359999998</v>
      </c>
      <c r="Q67" s="87">
        <f t="shared" si="25"/>
        <v>567097.92359999998</v>
      </c>
      <c r="R67" s="87">
        <f t="shared" si="25"/>
        <v>567097.92359999998</v>
      </c>
      <c r="S67" s="87">
        <f t="shared" si="25"/>
        <v>567097.92359999998</v>
      </c>
      <c r="T67" s="87">
        <f t="shared" si="25"/>
        <v>567097.92359999998</v>
      </c>
    </row>
    <row r="68" spans="1:20" ht="18.75">
      <c r="A68" s="88" t="s">
        <v>171</v>
      </c>
      <c r="B68" s="87">
        <f>B60</f>
        <v>0</v>
      </c>
      <c r="C68" s="87">
        <f t="shared" ref="C68:T68" si="26">C60</f>
        <v>0</v>
      </c>
      <c r="D68" s="87">
        <f t="shared" si="26"/>
        <v>0</v>
      </c>
      <c r="E68" s="87">
        <f t="shared" si="26"/>
        <v>0</v>
      </c>
      <c r="F68" s="87">
        <f t="shared" si="26"/>
        <v>0</v>
      </c>
      <c r="G68" s="87">
        <f t="shared" si="26"/>
        <v>0</v>
      </c>
      <c r="H68" s="87">
        <f t="shared" si="26"/>
        <v>0</v>
      </c>
      <c r="I68" s="87">
        <f t="shared" si="26"/>
        <v>0</v>
      </c>
      <c r="J68" s="87">
        <f t="shared" si="26"/>
        <v>0</v>
      </c>
      <c r="K68" s="87">
        <f t="shared" si="26"/>
        <v>0</v>
      </c>
      <c r="L68" s="87">
        <f t="shared" si="26"/>
        <v>0</v>
      </c>
      <c r="M68" s="87">
        <f t="shared" si="26"/>
        <v>0</v>
      </c>
      <c r="N68" s="87">
        <f t="shared" si="26"/>
        <v>0</v>
      </c>
      <c r="O68" s="87">
        <f t="shared" si="26"/>
        <v>0</v>
      </c>
      <c r="P68" s="87">
        <f t="shared" si="26"/>
        <v>0</v>
      </c>
      <c r="Q68" s="87">
        <f t="shared" si="26"/>
        <v>0</v>
      </c>
      <c r="R68" s="87">
        <f t="shared" si="26"/>
        <v>0</v>
      </c>
      <c r="S68" s="87">
        <f t="shared" si="26"/>
        <v>0</v>
      </c>
      <c r="T68" s="87">
        <f t="shared" si="26"/>
        <v>0</v>
      </c>
    </row>
    <row r="69" spans="1:20" ht="18.75">
      <c r="A69" s="88" t="s">
        <v>120</v>
      </c>
      <c r="B69" s="87">
        <f>B62</f>
        <v>34591.020286000006</v>
      </c>
      <c r="C69" s="87">
        <f>C62</f>
        <v>100117.15312042079</v>
      </c>
      <c r="D69" s="87">
        <f t="shared" ref="D69:T69" si="27">D62</f>
        <v>80466.323485829387</v>
      </c>
      <c r="E69" s="87">
        <f t="shared" si="27"/>
        <v>50299.753773104705</v>
      </c>
      <c r="F69" s="87">
        <f t="shared" si="27"/>
        <v>5152.8729567647679</v>
      </c>
      <c r="G69" s="87">
        <f t="shared" si="27"/>
        <v>-62300.899708185978</v>
      </c>
      <c r="H69" s="87">
        <f t="shared" si="27"/>
        <v>-164189.8908847459</v>
      </c>
      <c r="I69" s="87">
        <f t="shared" si="27"/>
        <v>-320951.2396379027</v>
      </c>
      <c r="J69" s="87">
        <f t="shared" si="27"/>
        <v>-567804.05890357308</v>
      </c>
      <c r="K69" s="87">
        <f t="shared" si="27"/>
        <v>-966982.02536982845</v>
      </c>
      <c r="L69" s="87">
        <f t="shared" si="27"/>
        <v>-1631438.3611523255</v>
      </c>
      <c r="M69" s="87">
        <f t="shared" si="27"/>
        <v>-2772002.5410228446</v>
      </c>
      <c r="N69" s="87">
        <f t="shared" si="27"/>
        <v>-4793762.8562313048</v>
      </c>
      <c r="O69" s="87">
        <f t="shared" si="27"/>
        <v>-8498614.7192764785</v>
      </c>
      <c r="P69" s="87">
        <f t="shared" si="27"/>
        <v>-15523218.606753014</v>
      </c>
      <c r="Q69" s="87">
        <f t="shared" si="27"/>
        <v>-29313967.247608185</v>
      </c>
      <c r="R69" s="87">
        <f t="shared" si="27"/>
        <v>-57362954.489231445</v>
      </c>
      <c r="S69" s="87">
        <f t="shared" si="27"/>
        <v>-116493757.22944415</v>
      </c>
      <c r="T69" s="87">
        <f t="shared" si="27"/>
        <v>-245748552.27334142</v>
      </c>
    </row>
    <row r="70" spans="1:20" ht="18.75">
      <c r="A70" s="88" t="s">
        <v>100</v>
      </c>
      <c r="B70" s="87">
        <f>IF((SUM($B$51:B51)+SUM($B$53:B55)+SUM($B$72:B72))&lt;0,(SUM($B$51:B51)+SUM($B$53:B55)+SUM($B$72:B72))*0.2,0)</f>
        <v>-3323758.9771660003</v>
      </c>
      <c r="C70" s="87">
        <f>IF((SUM($B$51:C51)+SUM($B$53:C55)+SUM($B$72:C72))&lt;0,(SUM($B$51:C51)+SUM($B$53:C55)+SUM($B$72:C72))*0.2,0)</f>
        <v>-3235599.6196512207</v>
      </c>
      <c r="D70" s="87">
        <f>IF((SUM($B$51:D51)+SUM($B$53:D55)+SUM($B$72:D72))&lt;0,(SUM($B$51:D51)+SUM($B$53:D55)+SUM($B$72:D72))*0.2,0)</f>
        <v>-3130284.6633656905</v>
      </c>
      <c r="E70" s="87">
        <f>IF((SUM($B$51:E51)+SUM($B$53:E55)+SUM($B$72:E72))&lt;0,(SUM($B$51:E51)+SUM($B$53:E55)+SUM($B$72:E72))*0.2,0)</f>
        <v>-2997298.3682312751</v>
      </c>
      <c r="F70" s="87">
        <f>IF((SUM($B$51:F51)+SUM($B$53:F55)+SUM($B$72:F72))&lt;0,(SUM($B$51:F51)+SUM($B$53:F55)+SUM($B$72:F72))*0.2,0)</f>
        <v>-2821660.4231443596</v>
      </c>
      <c r="G70" s="87">
        <f>IF((SUM($B$51:G51)+SUM($B$53:G55)+SUM($B$72:G72))&lt;0,(SUM($B$51:G51)+SUM($B$53:G55)+SUM($B$72:G72))*0.2,0)</f>
        <v>-2581063.9362563337</v>
      </c>
      <c r="H70" s="87">
        <f>IF((SUM($B$51:H51)+SUM($B$53:H55)+SUM($B$72:H72))&lt;0,(SUM($B$51:H51)+SUM($B$53:H55)+SUM($B$72:H72))*0.2,0)</f>
        <v>-2241073.6890555876</v>
      </c>
      <c r="I70" s="87">
        <f>IF((SUM($B$51:I51)+SUM($B$53:I55)+SUM($B$72:I72))&lt;0,(SUM($B$51:I51)+SUM($B$53:I55)+SUM($B$72:I72))*0.2,0)</f>
        <v>-1746817.3239655253</v>
      </c>
      <c r="J70" s="87">
        <f>IF((SUM($B$51:J51)+SUM($B$53:J55)+SUM($B$72:J72))&lt;0,(SUM($B$51:J51)+SUM($B$53:J55)+SUM($B$72:J72))*0.2,0)</f>
        <v>-1008203.3704736322</v>
      </c>
      <c r="K70" s="87">
        <f>IF((SUM($B$51:K51)+SUM($B$53:K55)+SUM($B$72:K72))&lt;0,(SUM($B$51:K51)+SUM($B$53:K55)+SUM($B$72:K72))*0.2,0)</f>
        <v>0</v>
      </c>
      <c r="L70" s="87">
        <f>IF((SUM($B$51:L51)+SUM($B$53:L55)+SUM($B$72:L72))&lt;0,(SUM($B$51:L51)+SUM($B$53:L55)+SUM($B$72:L72))*0.2,0)</f>
        <v>0</v>
      </c>
      <c r="M70" s="87">
        <f>IF((SUM($B$51:M51)+SUM($B$53:M55)+SUM($B$72:M72))&lt;0,(SUM($B$51:M51)+SUM($B$53:M55)+SUM($B$72:M72))*0.2,0)</f>
        <v>0</v>
      </c>
      <c r="N70" s="87">
        <f>IF((SUM($B$51:N51)+SUM($B$53:N55)+SUM($B$72:N72))&lt;0,(SUM($B$51:N51)+SUM($B$53:N55)+SUM($B$72:N72))*0.2,0)</f>
        <v>0</v>
      </c>
      <c r="O70" s="87">
        <f>IF((SUM($B$51:O51)+SUM($B$53:O55)+SUM($B$72:O72))&lt;0,(SUM($B$51:O51)+SUM($B$53:O55)+SUM($B$72:O72))*0.2,0)</f>
        <v>0</v>
      </c>
      <c r="P70" s="87">
        <f>IF((SUM($B$51:P51)+SUM($B$53:P55)+SUM($B$72:P72))&lt;0,(SUM($B$51:P51)+SUM($B$53:P55)+SUM($B$72:P72))*0.2,0)</f>
        <v>0</v>
      </c>
      <c r="Q70" s="87">
        <f>IF((SUM($B$51:Q51)+SUM($B$53:Q55)+SUM($B$72:Q72))&lt;0,(SUM($B$51:Q51)+SUM($B$53:Q55)+SUM($B$72:Q72))*0.2,0)</f>
        <v>0</v>
      </c>
      <c r="R70" s="87">
        <f>IF((SUM($B$51:R51)+SUM($B$53:R55)+SUM($B$72:R72))&lt;0,(SUM($B$51:R51)+SUM($B$53:R55)+SUM($B$72:R72))*0.2,0)</f>
        <v>0</v>
      </c>
      <c r="S70" s="87">
        <f>IF((SUM($B$51:S51)+SUM($B$53:S55)+SUM($B$72:S72))&lt;0,(SUM($B$51:S51)+SUM($B$53:S55)+SUM($B$72:S72))*0.2,0)</f>
        <v>0</v>
      </c>
      <c r="T70" s="87">
        <f>IF((SUM($B$51:T51)+SUM($B$53:T55)+SUM($B$72:T72))&lt;0,(SUM($B$51:T51)+SUM($B$53:T55)+SUM($B$72:T72))*0.2,0)</f>
        <v>0</v>
      </c>
    </row>
    <row r="71" spans="1:20" ht="18.75">
      <c r="A71" s="88" t="s">
        <v>271</v>
      </c>
      <c r="B71" s="87">
        <f>-B51*(B31)</f>
        <v>-74232.048999999999</v>
      </c>
      <c r="C71" s="87">
        <f t="shared" ref="C71:T71" si="28">-(C51-B51)*$B$31</f>
        <v>-6058.1072117096164</v>
      </c>
      <c r="D71" s="87">
        <f t="shared" si="28"/>
        <v>-10026.218483548508</v>
      </c>
      <c r="E71" s="87">
        <f t="shared" si="28"/>
        <v>-15342.025286542043</v>
      </c>
      <c r="F71" s="87">
        <f t="shared" si="28"/>
        <v>-22892.435072833672</v>
      </c>
      <c r="G71" s="87">
        <f t="shared" si="28"/>
        <v>-34108.545401002419</v>
      </c>
      <c r="H71" s="87">
        <f t="shared" si="28"/>
        <v>-51391.325636824899</v>
      </c>
      <c r="I71" s="87">
        <f t="shared" si="28"/>
        <v>-78895.282244341914</v>
      </c>
      <c r="J71" s="87">
        <f t="shared" si="28"/>
        <v>-124011.50643258607</v>
      </c>
      <c r="K71" s="87">
        <f t="shared" si="28"/>
        <v>-200247.3885221454</v>
      </c>
      <c r="L71" s="87">
        <f t="shared" si="28"/>
        <v>-332962.81400910375</v>
      </c>
      <c r="M71" s="87">
        <f t="shared" si="28"/>
        <v>-571096.02651510574</v>
      </c>
      <c r="N71" s="87">
        <f t="shared" si="28"/>
        <v>-1011776.5562645469</v>
      </c>
      <c r="O71" s="87">
        <f t="shared" si="28"/>
        <v>-1853408.0907465927</v>
      </c>
      <c r="P71" s="87">
        <f t="shared" si="28"/>
        <v>-3513373.2939485121</v>
      </c>
      <c r="Q71" s="87">
        <f t="shared" si="28"/>
        <v>-6896538.4292635145</v>
      </c>
      <c r="R71" s="87">
        <f t="shared" si="28"/>
        <v>-14025754.198618276</v>
      </c>
      <c r="S71" s="87">
        <f t="shared" si="28"/>
        <v>-29566762.27564254</v>
      </c>
      <c r="T71" s="87">
        <f t="shared" si="28"/>
        <v>-64628862.768323541</v>
      </c>
    </row>
    <row r="72" spans="1:20" ht="18.75">
      <c r="A72" s="88" t="s">
        <v>76</v>
      </c>
      <c r="B72" s="87">
        <f>-($B$17+$B$18)*$B$20</f>
        <v>-17012937.708000001</v>
      </c>
      <c r="C72" s="87">
        <v>0</v>
      </c>
      <c r="D72" s="87">
        <v>0</v>
      </c>
      <c r="E72" s="87">
        <v>0</v>
      </c>
      <c r="F72" s="87">
        <v>0</v>
      </c>
      <c r="G72" s="87">
        <v>0</v>
      </c>
      <c r="H72" s="87">
        <v>0</v>
      </c>
      <c r="I72" s="87">
        <v>0</v>
      </c>
      <c r="J72" s="87">
        <v>0</v>
      </c>
      <c r="K72" s="87">
        <v>0</v>
      </c>
      <c r="L72" s="87">
        <v>0</v>
      </c>
      <c r="M72" s="87">
        <v>0</v>
      </c>
      <c r="N72" s="87">
        <v>0</v>
      </c>
      <c r="O72" s="87">
        <v>0</v>
      </c>
      <c r="P72" s="87">
        <v>0</v>
      </c>
      <c r="Q72" s="87">
        <v>0</v>
      </c>
      <c r="R72" s="87">
        <v>0</v>
      </c>
      <c r="S72" s="87">
        <v>0</v>
      </c>
      <c r="T72" s="87">
        <v>0</v>
      </c>
    </row>
    <row r="73" spans="1:20" ht="18.75">
      <c r="A73" s="88" t="s">
        <v>75</v>
      </c>
      <c r="B73" s="87">
        <f>B46-B47</f>
        <v>0</v>
      </c>
      <c r="C73" s="87">
        <f>-C46</f>
        <v>0</v>
      </c>
      <c r="D73" s="87">
        <f>-D46</f>
        <v>0</v>
      </c>
      <c r="E73" s="87">
        <f>-E46</f>
        <v>0</v>
      </c>
      <c r="F73" s="87">
        <f>-F46</f>
        <v>0</v>
      </c>
      <c r="G73" s="87">
        <f>-G46</f>
        <v>0</v>
      </c>
      <c r="H73" s="87">
        <f t="shared" ref="H73:T73" si="29">H46-H47</f>
        <v>0</v>
      </c>
      <c r="I73" s="87">
        <f t="shared" si="29"/>
        <v>0</v>
      </c>
      <c r="J73" s="87">
        <f t="shared" si="29"/>
        <v>0</v>
      </c>
      <c r="K73" s="87">
        <f t="shared" si="29"/>
        <v>0</v>
      </c>
      <c r="L73" s="87">
        <f t="shared" si="29"/>
        <v>0</v>
      </c>
      <c r="M73" s="87">
        <f t="shared" si="29"/>
        <v>0</v>
      </c>
      <c r="N73" s="87">
        <f t="shared" si="29"/>
        <v>0</v>
      </c>
      <c r="O73" s="87">
        <f t="shared" si="29"/>
        <v>0</v>
      </c>
      <c r="P73" s="87">
        <f t="shared" si="29"/>
        <v>0</v>
      </c>
      <c r="Q73" s="87">
        <f t="shared" si="29"/>
        <v>0</v>
      </c>
      <c r="R73" s="87">
        <f t="shared" si="29"/>
        <v>0</v>
      </c>
      <c r="S73" s="87">
        <f t="shared" si="29"/>
        <v>0</v>
      </c>
      <c r="T73" s="87">
        <f t="shared" si="29"/>
        <v>0</v>
      </c>
    </row>
    <row r="74" spans="1:20" ht="18.75">
      <c r="A74" s="89" t="s">
        <v>219</v>
      </c>
      <c r="B74" s="86">
        <f>SUM(B66:B73)</f>
        <v>-19982194.891710002</v>
      </c>
      <c r="C74" s="86">
        <f>SUM(C66:C73)</f>
        <v>-3075028.4157446134</v>
      </c>
      <c r="D74" s="86">
        <f>SUM(D66:D73)</f>
        <v>-2895078.2521925569</v>
      </c>
      <c r="E74" s="86">
        <f t="shared" ref="E74:T74" si="30">SUM(E66:E73)</f>
        <v>-2646741.485010236</v>
      </c>
      <c r="F74" s="86">
        <f t="shared" si="30"/>
        <v>-2298066.4264442525</v>
      </c>
      <c r="G74" s="86">
        <f t="shared" si="30"/>
        <v>-1798870.9592245922</v>
      </c>
      <c r="H74" s="86">
        <f t="shared" si="30"/>
        <v>-1068607.5275534289</v>
      </c>
      <c r="I74" s="86">
        <f t="shared" si="30"/>
        <v>25190.275941743283</v>
      </c>
      <c r="J74" s="86">
        <f t="shared" si="30"/>
        <v>1706099.2823080739</v>
      </c>
      <c r="K74" s="86">
        <f t="shared" si="30"/>
        <v>4234778.6365571683</v>
      </c>
      <c r="L74" s="86">
        <f t="shared" si="30"/>
        <v>6759888.5542001976</v>
      </c>
      <c r="M74" s="86">
        <f t="shared" si="30"/>
        <v>11084012.061176272</v>
      </c>
      <c r="N74" s="86">
        <f t="shared" si="30"/>
        <v>18730372.792260673</v>
      </c>
      <c r="O74" s="86">
        <f t="shared" si="30"/>
        <v>32708148.709959317</v>
      </c>
      <c r="P74" s="86">
        <f t="shared" si="30"/>
        <v>59146599.056663543</v>
      </c>
      <c r="Q74" s="86">
        <f t="shared" si="30"/>
        <v>110926428.48476921</v>
      </c>
      <c r="R74" s="86">
        <f t="shared" si="30"/>
        <v>215993161.68190753</v>
      </c>
      <c r="S74" s="86">
        <f t="shared" si="30"/>
        <v>436975364.56573403</v>
      </c>
      <c r="T74" s="86">
        <f t="shared" si="30"/>
        <v>918932444.24864209</v>
      </c>
    </row>
    <row r="75" spans="1:20" ht="18.75">
      <c r="A75" s="89" t="s">
        <v>283</v>
      </c>
      <c r="B75" s="86">
        <f>SUM($B$74:B74)</f>
        <v>-19982194.891710002</v>
      </c>
      <c r="C75" s="86">
        <f>SUM($B$74:C74)</f>
        <v>-23057223.307454616</v>
      </c>
      <c r="D75" s="86">
        <f>SUM($B$74:D74)</f>
        <v>-25952301.559647173</v>
      </c>
      <c r="E75" s="86">
        <f>SUM($B$74:E74)</f>
        <v>-28599043.044657409</v>
      </c>
      <c r="F75" s="86">
        <f>SUM($B$74:F74)</f>
        <v>-30897109.47110166</v>
      </c>
      <c r="G75" s="86">
        <f>SUM($B$74:G74)</f>
        <v>-32695980.430326253</v>
      </c>
      <c r="H75" s="86">
        <f>SUM($B$74:H74)</f>
        <v>-33764587.957879685</v>
      </c>
      <c r="I75" s="86">
        <f>SUM($B$74:I74)</f>
        <v>-33739397.68193794</v>
      </c>
      <c r="J75" s="86">
        <f>SUM($B$74:J74)</f>
        <v>-32033298.399629865</v>
      </c>
      <c r="K75" s="86">
        <f>SUM($B$74:K74)</f>
        <v>-27798519.763072696</v>
      </c>
      <c r="L75" s="86">
        <f>SUM($B$74:L74)</f>
        <v>-21038631.208872497</v>
      </c>
      <c r="M75" s="86">
        <f>SUM($B$74:M74)</f>
        <v>-9954619.147696225</v>
      </c>
      <c r="N75" s="86">
        <f>SUM($B$74:N74)</f>
        <v>8775753.6445644479</v>
      </c>
      <c r="O75" s="86">
        <f>SUM($B$74:O74)</f>
        <v>41483902.354523763</v>
      </c>
      <c r="P75" s="86">
        <f>SUM($B$74:P74)</f>
        <v>100630501.41118731</v>
      </c>
      <c r="Q75" s="86">
        <f>SUM($B$74:Q74)</f>
        <v>211556929.89595652</v>
      </c>
      <c r="R75" s="86">
        <f>SUM($B$74:R74)</f>
        <v>427550091.57786405</v>
      </c>
      <c r="S75" s="86">
        <f>SUM($B$74:S74)</f>
        <v>864525456.14359808</v>
      </c>
      <c r="T75" s="86">
        <f>SUM($B$74:T74)</f>
        <v>1783457900.39224</v>
      </c>
    </row>
    <row r="76" spans="1:20" ht="23.25" customHeight="1">
      <c r="A76" s="88" t="s">
        <v>93</v>
      </c>
      <c r="B76" s="93">
        <f>1/POWER((1+$B$38),B64)</f>
        <v>1</v>
      </c>
      <c r="C76" s="93">
        <f>1/POWER((1+$B$38),C64)</f>
        <v>0.88888888888888884</v>
      </c>
      <c r="D76" s="93">
        <f t="shared" ref="D76:T76" si="31">1/POWER((1+$B$38),D64)</f>
        <v>0.79012345679012341</v>
      </c>
      <c r="E76" s="93">
        <f t="shared" si="31"/>
        <v>0.7023319615912208</v>
      </c>
      <c r="F76" s="93">
        <f t="shared" si="31"/>
        <v>0.62429507696997411</v>
      </c>
      <c r="G76" s="93">
        <f t="shared" si="31"/>
        <v>0.5549289573066436</v>
      </c>
      <c r="H76" s="93">
        <f t="shared" si="31"/>
        <v>0.49327018427257213</v>
      </c>
      <c r="I76" s="93">
        <f t="shared" si="31"/>
        <v>0.4384623860200641</v>
      </c>
      <c r="J76" s="93">
        <f t="shared" si="31"/>
        <v>0.38974434312894585</v>
      </c>
      <c r="K76" s="93">
        <f t="shared" si="31"/>
        <v>0.34643941611461854</v>
      </c>
      <c r="L76" s="93">
        <f t="shared" si="31"/>
        <v>0.30794614765743872</v>
      </c>
      <c r="M76" s="93">
        <f t="shared" si="31"/>
        <v>0.27372990902883443</v>
      </c>
      <c r="N76" s="93">
        <f t="shared" si="31"/>
        <v>0.24331547469229725</v>
      </c>
      <c r="O76" s="93">
        <f t="shared" si="31"/>
        <v>0.21628042194870867</v>
      </c>
      <c r="P76" s="93">
        <f t="shared" si="31"/>
        <v>0.1922492639544077</v>
      </c>
      <c r="Q76" s="93">
        <f t="shared" si="31"/>
        <v>0.1708882346261402</v>
      </c>
      <c r="R76" s="93">
        <f t="shared" si="31"/>
        <v>0.15190065300101349</v>
      </c>
      <c r="S76" s="93">
        <f t="shared" si="31"/>
        <v>0.13502280266756755</v>
      </c>
      <c r="T76" s="93">
        <f t="shared" si="31"/>
        <v>0.12002026903783782</v>
      </c>
    </row>
    <row r="77" spans="1:20" ht="18.75">
      <c r="A77" s="85" t="s">
        <v>272</v>
      </c>
      <c r="B77" s="86">
        <f>B74*B76</f>
        <v>-19982194.891710002</v>
      </c>
      <c r="C77" s="86">
        <f>C74*C76</f>
        <v>-2733358.5917729894</v>
      </c>
      <c r="D77" s="86">
        <f>D74*D76</f>
        <v>-2287469.2363002915</v>
      </c>
      <c r="E77" s="86">
        <f>E74*E76</f>
        <v>-1858891.1389920998</v>
      </c>
      <c r="F77" s="86">
        <f t="shared" ref="F77:T77" si="32">F74*F76</f>
        <v>-1434671.5565791279</v>
      </c>
      <c r="G77" s="86">
        <f>G74*G76</f>
        <v>-998245.58573170472</v>
      </c>
      <c r="H77" s="86">
        <f t="shared" si="32"/>
        <v>-527112.23203133757</v>
      </c>
      <c r="I77" s="86">
        <f t="shared" si="32"/>
        <v>11044.988493920577</v>
      </c>
      <c r="J77" s="86">
        <f t="shared" si="32"/>
        <v>664942.54409592622</v>
      </c>
      <c r="K77" s="86">
        <f t="shared" si="32"/>
        <v>1467094.2382235257</v>
      </c>
      <c r="L77" s="86">
        <f t="shared" si="32"/>
        <v>2081681.638859564</v>
      </c>
      <c r="M77" s="86">
        <f t="shared" si="32"/>
        <v>3034025.6131802844</v>
      </c>
      <c r="N77" s="86">
        <f t="shared" si="32"/>
        <v>4557389.5471125944</v>
      </c>
      <c r="O77" s="86">
        <f t="shared" si="32"/>
        <v>7074132.2041511126</v>
      </c>
      <c r="P77" s="86">
        <f t="shared" si="32"/>
        <v>11370890.13405003</v>
      </c>
      <c r="Q77" s="86">
        <f t="shared" si="32"/>
        <v>18956021.537145004</v>
      </c>
      <c r="R77" s="86">
        <f t="shared" si="32"/>
        <v>32809502.30323524</v>
      </c>
      <c r="S77" s="86">
        <f t="shared" si="32"/>
        <v>59001638.420347497</v>
      </c>
      <c r="T77" s="86">
        <f t="shared" si="32"/>
        <v>110290519.18631992</v>
      </c>
    </row>
    <row r="78" spans="1:20" ht="18.75">
      <c r="A78" s="85" t="s">
        <v>273</v>
      </c>
      <c r="B78" s="86">
        <f>SUM($B$77:B77)</f>
        <v>-19982194.891710002</v>
      </c>
      <c r="C78" s="86">
        <f>SUM($B$77:C77)</f>
        <v>-22715553.48348299</v>
      </c>
      <c r="D78" s="86">
        <f>SUM($B$77:D77)</f>
        <v>-25003022.719783284</v>
      </c>
      <c r="E78" s="86">
        <f>SUM($B$77:E77)</f>
        <v>-26861913.858775385</v>
      </c>
      <c r="F78" s="86">
        <f>SUM($B$77:F77)</f>
        <v>-28296585.415354513</v>
      </c>
      <c r="G78" s="86">
        <f>SUM($B$77:G77)</f>
        <v>-29294831.001086216</v>
      </c>
      <c r="H78" s="86">
        <f>SUM($B$77:H77)</f>
        <v>-29821943.233117554</v>
      </c>
      <c r="I78" s="86">
        <f>SUM($B$77:I77)</f>
        <v>-29810898.244623635</v>
      </c>
      <c r="J78" s="86">
        <f>SUM($B$77:J77)</f>
        <v>-29145955.700527709</v>
      </c>
      <c r="K78" s="86">
        <f>SUM($B$77:K77)</f>
        <v>-27678861.462304182</v>
      </c>
      <c r="L78" s="86">
        <f>SUM($B$77:L77)</f>
        <v>-25597179.82344462</v>
      </c>
      <c r="M78" s="86">
        <f>SUM($B$77:M77)</f>
        <v>-22563154.210264336</v>
      </c>
      <c r="N78" s="86">
        <f>SUM($B$77:N77)</f>
        <v>-18005764.663151741</v>
      </c>
      <c r="O78" s="86">
        <f>SUM($B$77:O77)</f>
        <v>-10931632.459000628</v>
      </c>
      <c r="P78" s="86">
        <f>SUM($B$77:P77)</f>
        <v>439257.67504940182</v>
      </c>
      <c r="Q78" s="86">
        <f>SUM($B$77:Q77)</f>
        <v>19395279.212194405</v>
      </c>
      <c r="R78" s="86">
        <f>SUM($B$77:R77)</f>
        <v>52204781.515429646</v>
      </c>
      <c r="S78" s="86">
        <f>SUM($B$77:S77)</f>
        <v>111206419.93577714</v>
      </c>
      <c r="T78" s="86">
        <f>SUM($B$77:T77)</f>
        <v>221496939.12209707</v>
      </c>
    </row>
    <row r="79" spans="1:20" ht="18.75">
      <c r="A79" s="85" t="s">
        <v>274</v>
      </c>
      <c r="B79" s="94">
        <f>IF((ISERR(IRR($B$74:B74))),0,IF(IRR($B$74:B74)&lt;0,0,IRR($B$74:B74)))</f>
        <v>0</v>
      </c>
      <c r="C79" s="94">
        <f>IF((ISERR(IRR($B$74:C74))),0,IF(IRR($B$74:C74)&lt;0,0,IRR($B$74:C74)))</f>
        <v>0</v>
      </c>
      <c r="D79" s="94">
        <f>IF((ISERR(IRR($B$74:D74))),0,IF(IRR($B$74:D74)&lt;0,0,IRR($B$74:D74)))</f>
        <v>0</v>
      </c>
      <c r="E79" s="94">
        <f>IF((ISERR(IRR($B$74:E74))),0,IF(IRR($B$74:E74)&lt;0,0,IRR($B$74:E74)))</f>
        <v>0</v>
      </c>
      <c r="F79" s="94">
        <f>IF((ISERR(IRR($B$74:F74))),0,IF(IRR($B$74:F74)&lt;0,0,IRR($B$74:F74)))</f>
        <v>0</v>
      </c>
      <c r="G79" s="94">
        <f>IF((ISERR(IRR($B$74:G74))),0,IF(IRR($B$74:G74)&lt;0,0,IRR($B$74:G74)))</f>
        <v>0</v>
      </c>
      <c r="H79" s="94">
        <f>IF((ISERR(IRR($B$74:H74))),0,IF(IRR($B$74:H74)&lt;0,0,IRR($B$74:H74)))</f>
        <v>0</v>
      </c>
      <c r="I79" s="94">
        <f>IF((ISERR(IRR($B$74:I74))),0,IF(IRR($B$74:I74)&lt;0,0,IRR($B$74:I74)))</f>
        <v>0</v>
      </c>
      <c r="J79" s="94">
        <f>IF((ISERR(IRR($B$74:J74))),0,IF(IRR($B$74:J74)&lt;0,0,IRR($B$74:J74)))</f>
        <v>0</v>
      </c>
      <c r="K79" s="94">
        <f>IF((ISERR(IRR($B$74:K74))),0,IF(IRR($B$74:K74)&lt;0,0,IRR($B$74:K74)))</f>
        <v>0</v>
      </c>
      <c r="L79" s="94">
        <f>IF((ISERR(IRR($B$74:L74))),0,IF(IRR($B$74:L74)&lt;0,0,IRR($B$74:L74)))</f>
        <v>0</v>
      </c>
      <c r="M79" s="94">
        <f>IF((ISERR(IRR($B$74:M74))),0,IF(IRR($B$74:M74)&lt;0,0,IRR($B$74:M74)))</f>
        <v>0</v>
      </c>
      <c r="N79" s="94">
        <f>IF((ISERR(IRR($B$74:N74))),0,IF(IRR($B$74:N74)&lt;0,0,IRR($B$74:N74)))</f>
        <v>2.3968896144018051E-2</v>
      </c>
      <c r="O79" s="94">
        <f>IF((ISERR(IRR($B$74:O74))),0,IF(IRR($B$74:O74)&lt;0,0,IRR($B$74:O74)))</f>
        <v>7.8045968381424941E-2</v>
      </c>
      <c r="P79" s="94">
        <f>IF((ISERR(IRR($B$74:P74))),0,IF(IRR($B$74:P74)&lt;0,0,IRR($B$74:P74)))</f>
        <v>0.12641723166847763</v>
      </c>
      <c r="Q79" s="94">
        <f>IF((ISERR(IRR($B$74:Q74))),0,IF(IRR($B$74:Q74)&lt;0,0,IRR($B$74:Q74)))</f>
        <v>0.17079932003471462</v>
      </c>
      <c r="R79" s="94">
        <f>IF((ISERR(IRR($B$74:R74))),0,IF(IRR($B$74:R74)&lt;0,0,IRR($B$74:R74)))</f>
        <v>0.21233545544177221</v>
      </c>
      <c r="S79" s="94">
        <f>IF((ISERR(IRR($B$74:S74))),0,IF(IRR($B$74:S74)&lt;0,0,IRR($B$74:S74)))</f>
        <v>0.2518308517167076</v>
      </c>
      <c r="T79" s="94">
        <f>IF((ISERR(IRR($B$74:T74))),0,IF(IRR($B$74:T74)&lt;0,0,IRR($B$74:T74)))</f>
        <v>0.28987485356059733</v>
      </c>
    </row>
    <row r="80" spans="1:20" ht="18.75">
      <c r="A80" s="85" t="s">
        <v>275</v>
      </c>
      <c r="B80" s="95">
        <f>IF(AND(B75&gt;0,A75&lt;0),(B64-(B75/(B75-A75))),0)</f>
        <v>0</v>
      </c>
      <c r="C80" s="95">
        <f t="shared" ref="C80:T80" si="33">IF(AND(C75&gt;0,B75&lt;0),(C64-(C75/(C75-B75))),0)</f>
        <v>0</v>
      </c>
      <c r="D80" s="95">
        <f t="shared" si="33"/>
        <v>0</v>
      </c>
      <c r="E80" s="95">
        <f t="shared" si="33"/>
        <v>0</v>
      </c>
      <c r="F80" s="95">
        <f t="shared" si="33"/>
        <v>0</v>
      </c>
      <c r="G80" s="95">
        <f>IF(AND(G75&gt;0,F75&lt;0),(G64-(G75/(G75-F75))),0)</f>
        <v>0</v>
      </c>
      <c r="H80" s="95">
        <f t="shared" si="33"/>
        <v>0</v>
      </c>
      <c r="I80" s="95">
        <f t="shared" si="33"/>
        <v>0</v>
      </c>
      <c r="J80" s="95">
        <f t="shared" si="33"/>
        <v>0</v>
      </c>
      <c r="K80" s="95">
        <f t="shared" si="33"/>
        <v>0</v>
      </c>
      <c r="L80" s="95">
        <f t="shared" si="33"/>
        <v>0</v>
      </c>
      <c r="M80" s="95">
        <f t="shared" si="33"/>
        <v>0</v>
      </c>
      <c r="N80" s="95">
        <f t="shared" si="33"/>
        <v>11.531469355047191</v>
      </c>
      <c r="O80" s="95">
        <f t="shared" si="33"/>
        <v>0</v>
      </c>
      <c r="P80" s="95">
        <f t="shared" si="33"/>
        <v>0</v>
      </c>
      <c r="Q80" s="95">
        <f t="shared" si="33"/>
        <v>0</v>
      </c>
      <c r="R80" s="95">
        <f t="shared" si="33"/>
        <v>0</v>
      </c>
      <c r="S80" s="95">
        <f t="shared" si="33"/>
        <v>0</v>
      </c>
      <c r="T80" s="95">
        <f t="shared" si="33"/>
        <v>0</v>
      </c>
    </row>
    <row r="81" spans="1:20" ht="19.5" thickBot="1">
      <c r="A81" s="96" t="s">
        <v>276</v>
      </c>
      <c r="B81" s="97">
        <f>IF(AND(B78&gt;0,A78&lt;0),(B64-(B78/(B78-A78))),0)</f>
        <v>0</v>
      </c>
      <c r="C81" s="97">
        <f t="shared" ref="C81:T81" si="34">IF(AND(C78&gt;0,B78&lt;0),(C64-(C78/(C78-B78))),0)</f>
        <v>0</v>
      </c>
      <c r="D81" s="97">
        <f t="shared" si="34"/>
        <v>0</v>
      </c>
      <c r="E81" s="97">
        <f t="shared" si="34"/>
        <v>0</v>
      </c>
      <c r="F81" s="97">
        <f t="shared" si="34"/>
        <v>0</v>
      </c>
      <c r="G81" s="97">
        <f t="shared" si="34"/>
        <v>0</v>
      </c>
      <c r="H81" s="97">
        <f>IF(AND(H78&gt;0,G78&lt;0),(H64-(H78/(H78-G78))),0)</f>
        <v>0</v>
      </c>
      <c r="I81" s="97">
        <f t="shared" si="34"/>
        <v>0</v>
      </c>
      <c r="J81" s="97">
        <f t="shared" si="34"/>
        <v>0</v>
      </c>
      <c r="K81" s="97">
        <f t="shared" si="34"/>
        <v>0</v>
      </c>
      <c r="L81" s="97">
        <f t="shared" si="34"/>
        <v>0</v>
      </c>
      <c r="M81" s="97">
        <f t="shared" si="34"/>
        <v>0</v>
      </c>
      <c r="N81" s="97">
        <f t="shared" si="34"/>
        <v>0</v>
      </c>
      <c r="O81" s="97">
        <f t="shared" si="34"/>
        <v>0</v>
      </c>
      <c r="P81" s="97">
        <f t="shared" si="34"/>
        <v>13.961369983363568</v>
      </c>
      <c r="Q81" s="97">
        <f t="shared" si="34"/>
        <v>0</v>
      </c>
      <c r="R81" s="97">
        <f t="shared" si="34"/>
        <v>0</v>
      </c>
      <c r="S81" s="97">
        <f t="shared" si="34"/>
        <v>0</v>
      </c>
      <c r="T81" s="97">
        <f t="shared" si="34"/>
        <v>0</v>
      </c>
    </row>
    <row r="82" spans="1:20" ht="18.7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</row>
    <row r="83" spans="1:20" ht="18.75">
      <c r="A83" s="318" t="s">
        <v>284</v>
      </c>
      <c r="B83" s="318"/>
      <c r="C83" s="318"/>
      <c r="D83" s="318"/>
      <c r="E83" s="318"/>
      <c r="F83" s="318"/>
      <c r="G83" s="318"/>
      <c r="H83" s="318"/>
      <c r="I83" s="318"/>
      <c r="J83" s="318"/>
      <c r="K83" s="318"/>
      <c r="L83" s="38"/>
      <c r="M83" s="38"/>
      <c r="N83" s="38"/>
      <c r="O83" s="38"/>
      <c r="P83" s="38"/>
      <c r="Q83" s="38"/>
      <c r="R83" s="38"/>
      <c r="S83" s="38"/>
      <c r="T83" s="38"/>
    </row>
    <row r="84" spans="1:20" ht="18.7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</row>
    <row r="85" spans="1:20" ht="18.75">
      <c r="A85" s="41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</row>
    <row r="86" spans="1:20" ht="18.7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</row>
    <row r="87" spans="1:20" ht="18.7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</row>
    <row r="88" spans="1:20" ht="18.7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</row>
    <row r="89" spans="1:20" ht="18.7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</row>
    <row r="90" spans="1:20" ht="18.7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 t="s">
        <v>285</v>
      </c>
      <c r="R90" s="38" t="s">
        <v>286</v>
      </c>
      <c r="S90" s="38"/>
      <c r="T90" s="38"/>
    </row>
    <row r="91" spans="1:20" ht="18.75">
      <c r="A91" s="38"/>
      <c r="B91" s="130"/>
      <c r="C91" s="131">
        <v>1</v>
      </c>
      <c r="D91" s="131">
        <v>2</v>
      </c>
      <c r="E91" s="131">
        <v>3</v>
      </c>
      <c r="F91" s="131">
        <v>4</v>
      </c>
      <c r="G91" s="131">
        <v>5</v>
      </c>
      <c r="H91" s="131">
        <v>6</v>
      </c>
      <c r="I91" s="131">
        <v>7</v>
      </c>
      <c r="J91" s="131">
        <v>8</v>
      </c>
      <c r="K91" s="131">
        <v>9</v>
      </c>
      <c r="L91" s="131">
        <v>10</v>
      </c>
      <c r="M91" s="131">
        <v>11</v>
      </c>
      <c r="N91" s="131">
        <v>12</v>
      </c>
      <c r="O91" s="131">
        <v>13</v>
      </c>
      <c r="P91" s="131">
        <v>14</v>
      </c>
      <c r="Q91" s="131">
        <v>15</v>
      </c>
      <c r="R91" s="132"/>
      <c r="S91" s="133" t="s">
        <v>41</v>
      </c>
      <c r="T91" s="38"/>
    </row>
    <row r="92" spans="1:20" ht="18.75">
      <c r="A92" s="38"/>
      <c r="B92" s="132"/>
      <c r="C92" s="134">
        <f t="shared" ref="C92:O92" si="35">$B$17/$B$19/12</f>
        <v>47258.160299999996</v>
      </c>
      <c r="D92" s="134">
        <f t="shared" si="35"/>
        <v>47258.160299999996</v>
      </c>
      <c r="E92" s="134">
        <f t="shared" si="35"/>
        <v>47258.160299999996</v>
      </c>
      <c r="F92" s="134">
        <f t="shared" si="35"/>
        <v>47258.160299999996</v>
      </c>
      <c r="G92" s="134">
        <f t="shared" si="35"/>
        <v>47258.160299999996</v>
      </c>
      <c r="H92" s="134">
        <f t="shared" si="35"/>
        <v>47258.160299999996</v>
      </c>
      <c r="I92" s="134">
        <f t="shared" si="35"/>
        <v>47258.160299999996</v>
      </c>
      <c r="J92" s="134">
        <f t="shared" si="35"/>
        <v>47258.160299999996</v>
      </c>
      <c r="K92" s="134">
        <f t="shared" si="35"/>
        <v>47258.160299999996</v>
      </c>
      <c r="L92" s="134">
        <f t="shared" si="35"/>
        <v>47258.160299999996</v>
      </c>
      <c r="M92" s="134">
        <f t="shared" si="35"/>
        <v>47258.160299999996</v>
      </c>
      <c r="N92" s="134">
        <f t="shared" si="35"/>
        <v>47258.160299999996</v>
      </c>
      <c r="O92" s="134">
        <f t="shared" si="35"/>
        <v>47258.160299999996</v>
      </c>
      <c r="P92" s="134">
        <f>SUM(C92:O92)</f>
        <v>614356.08389999997</v>
      </c>
      <c r="Q92" s="132"/>
      <c r="R92" s="132"/>
      <c r="S92" s="133"/>
      <c r="T92" s="38"/>
    </row>
    <row r="93" spans="1:20" ht="18.75">
      <c r="A93" s="38"/>
      <c r="B93" s="132">
        <v>2021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>
        <f>B17</f>
        <v>17012937.708000001</v>
      </c>
      <c r="M93" s="135">
        <f>L93-M92</f>
        <v>16965679.547699999</v>
      </c>
      <c r="N93" s="135">
        <f>M93-N92</f>
        <v>16918421.387399998</v>
      </c>
      <c r="O93" s="135">
        <f>N93-O92</f>
        <v>16871163.227099996</v>
      </c>
      <c r="P93" s="136">
        <f>SUM(C93:O93)</f>
        <v>67768201.870199993</v>
      </c>
      <c r="Q93" s="137">
        <f>P93/13</f>
        <v>5212938.6053999998</v>
      </c>
      <c r="R93" s="136">
        <f>Q93*2.2/100</f>
        <v>114684.64931880002</v>
      </c>
      <c r="S93" s="87">
        <f>L93-O93</f>
        <v>141774.48090000451</v>
      </c>
      <c r="T93" s="38">
        <f>B93</f>
        <v>2021</v>
      </c>
    </row>
    <row r="94" spans="1:20" ht="18.75">
      <c r="A94" s="38"/>
      <c r="B94" s="132">
        <f>B93+1</f>
        <v>2022</v>
      </c>
      <c r="C94" s="134">
        <f t="shared" ref="C94:C107" si="36">O93</f>
        <v>16871163.227099996</v>
      </c>
      <c r="D94" s="138">
        <f>IF((C94-$C$92)&lt;0,0,(C94-$C$92))</f>
        <v>16823905.066799995</v>
      </c>
      <c r="E94" s="138">
        <f t="shared" ref="E94:O94" si="37">IF((D94-$C$92)&lt;0,0,(D94-$C$92))</f>
        <v>16776646.906499995</v>
      </c>
      <c r="F94" s="138">
        <f t="shared" si="37"/>
        <v>16729388.746199995</v>
      </c>
      <c r="G94" s="138">
        <f t="shared" si="37"/>
        <v>16682130.585899996</v>
      </c>
      <c r="H94" s="138">
        <f t="shared" si="37"/>
        <v>16634872.425599996</v>
      </c>
      <c r="I94" s="138">
        <f t="shared" si="37"/>
        <v>16587614.265299996</v>
      </c>
      <c r="J94" s="138">
        <f t="shared" si="37"/>
        <v>16540356.104999997</v>
      </c>
      <c r="K94" s="138">
        <f t="shared" si="37"/>
        <v>16493097.944699997</v>
      </c>
      <c r="L94" s="138">
        <f t="shared" si="37"/>
        <v>16445839.784399997</v>
      </c>
      <c r="M94" s="138">
        <f t="shared" si="37"/>
        <v>16398581.624099998</v>
      </c>
      <c r="N94" s="138">
        <f t="shared" si="37"/>
        <v>16351323.463799998</v>
      </c>
      <c r="O94" s="138">
        <f t="shared" si="37"/>
        <v>16304065.303499999</v>
      </c>
      <c r="P94" s="136">
        <f t="shared" ref="P94:P102" si="38">SUM(C94:O94)</f>
        <v>215638985.44889992</v>
      </c>
      <c r="Q94" s="137">
        <f t="shared" ref="Q94:Q102" si="39">P94/13</f>
        <v>16587614.265299994</v>
      </c>
      <c r="R94" s="136">
        <f t="shared" ref="R94:R107" si="40">Q94*2.2/100</f>
        <v>364927.51383659989</v>
      </c>
      <c r="S94" s="87">
        <f>C94-O94</f>
        <v>567097.92359999754</v>
      </c>
      <c r="T94" s="38">
        <f t="shared" ref="T94:T105" si="41">B94</f>
        <v>2022</v>
      </c>
    </row>
    <row r="95" spans="1:20" ht="18.75">
      <c r="A95" s="38"/>
      <c r="B95" s="132">
        <f t="shared" ref="B95:B107" si="42">B94+1</f>
        <v>2023</v>
      </c>
      <c r="C95" s="134">
        <f t="shared" si="36"/>
        <v>16304065.303499999</v>
      </c>
      <c r="D95" s="138">
        <f t="shared" ref="D95:O107" si="43">IF((C95-$C$92)&lt;0,0,(C95-$C$92))</f>
        <v>16256807.143199999</v>
      </c>
      <c r="E95" s="138">
        <f t="shared" si="43"/>
        <v>16209548.982899999</v>
      </c>
      <c r="F95" s="138">
        <f t="shared" si="43"/>
        <v>16162290.8226</v>
      </c>
      <c r="G95" s="138">
        <f t="shared" si="43"/>
        <v>16115032.6623</v>
      </c>
      <c r="H95" s="138">
        <f t="shared" si="43"/>
        <v>16067774.502</v>
      </c>
      <c r="I95" s="138">
        <f t="shared" si="43"/>
        <v>16020516.341700001</v>
      </c>
      <c r="J95" s="138">
        <f t="shared" si="43"/>
        <v>15973258.181400001</v>
      </c>
      <c r="K95" s="138">
        <f t="shared" si="43"/>
        <v>15926000.021100001</v>
      </c>
      <c r="L95" s="138">
        <f t="shared" si="43"/>
        <v>15878741.860800002</v>
      </c>
      <c r="M95" s="138">
        <f t="shared" si="43"/>
        <v>15831483.700500002</v>
      </c>
      <c r="N95" s="138">
        <f t="shared" si="43"/>
        <v>15784225.540200002</v>
      </c>
      <c r="O95" s="138">
        <f t="shared" si="43"/>
        <v>15736967.379900003</v>
      </c>
      <c r="P95" s="136">
        <f>SUM(C95:O95)</f>
        <v>208266712.44210002</v>
      </c>
      <c r="Q95" s="137">
        <f t="shared" si="39"/>
        <v>16020516.341700001</v>
      </c>
      <c r="R95" s="136">
        <f t="shared" si="40"/>
        <v>352451.35951740004</v>
      </c>
      <c r="S95" s="87">
        <f>C95-O95</f>
        <v>567097.92359999567</v>
      </c>
      <c r="T95" s="38">
        <f t="shared" si="41"/>
        <v>2023</v>
      </c>
    </row>
    <row r="96" spans="1:20" ht="18.75">
      <c r="A96" s="38"/>
      <c r="B96" s="132">
        <f t="shared" si="42"/>
        <v>2024</v>
      </c>
      <c r="C96" s="134">
        <f t="shared" si="36"/>
        <v>15736967.379900003</v>
      </c>
      <c r="D96" s="138">
        <f t="shared" si="43"/>
        <v>15689709.219600003</v>
      </c>
      <c r="E96" s="138">
        <f t="shared" si="43"/>
        <v>15642451.059300004</v>
      </c>
      <c r="F96" s="138">
        <f t="shared" si="43"/>
        <v>15595192.899000004</v>
      </c>
      <c r="G96" s="138">
        <f t="shared" si="43"/>
        <v>15547934.738700004</v>
      </c>
      <c r="H96" s="138">
        <f t="shared" si="43"/>
        <v>15500676.578400005</v>
      </c>
      <c r="I96" s="138">
        <f t="shared" si="43"/>
        <v>15453418.418100005</v>
      </c>
      <c r="J96" s="138">
        <f t="shared" si="43"/>
        <v>15406160.257800005</v>
      </c>
      <c r="K96" s="138">
        <f t="shared" si="43"/>
        <v>15358902.097500006</v>
      </c>
      <c r="L96" s="138">
        <f t="shared" si="43"/>
        <v>15311643.937200006</v>
      </c>
      <c r="M96" s="138">
        <f t="shared" si="43"/>
        <v>15264385.776900006</v>
      </c>
      <c r="N96" s="138">
        <f t="shared" si="43"/>
        <v>15217127.616600007</v>
      </c>
      <c r="O96" s="138">
        <f t="shared" si="43"/>
        <v>15169869.456300007</v>
      </c>
      <c r="P96" s="136">
        <f t="shared" si="38"/>
        <v>200894439.43530005</v>
      </c>
      <c r="Q96" s="137">
        <f t="shared" si="39"/>
        <v>15453418.418100003</v>
      </c>
      <c r="R96" s="136">
        <f t="shared" si="40"/>
        <v>339975.20519820013</v>
      </c>
      <c r="S96" s="87">
        <f t="shared" ref="S96:S107" si="44">C96-O96</f>
        <v>567097.92359999567</v>
      </c>
      <c r="T96" s="38">
        <f t="shared" si="41"/>
        <v>2024</v>
      </c>
    </row>
    <row r="97" spans="1:20" ht="18.75">
      <c r="A97" s="38"/>
      <c r="B97" s="132">
        <f t="shared" si="42"/>
        <v>2025</v>
      </c>
      <c r="C97" s="134">
        <f t="shared" si="36"/>
        <v>15169869.456300007</v>
      </c>
      <c r="D97" s="138">
        <f t="shared" si="43"/>
        <v>15122611.296000008</v>
      </c>
      <c r="E97" s="138">
        <f t="shared" si="43"/>
        <v>15075353.135700008</v>
      </c>
      <c r="F97" s="138">
        <f t="shared" si="43"/>
        <v>15028094.975400008</v>
      </c>
      <c r="G97" s="138">
        <f t="shared" si="43"/>
        <v>14980836.815100009</v>
      </c>
      <c r="H97" s="138">
        <f t="shared" si="43"/>
        <v>14933578.654800009</v>
      </c>
      <c r="I97" s="138">
        <f t="shared" si="43"/>
        <v>14886320.494500009</v>
      </c>
      <c r="J97" s="138">
        <f t="shared" si="43"/>
        <v>14839062.33420001</v>
      </c>
      <c r="K97" s="138">
        <f t="shared" si="43"/>
        <v>14791804.17390001</v>
      </c>
      <c r="L97" s="138">
        <f t="shared" si="43"/>
        <v>14744546.01360001</v>
      </c>
      <c r="M97" s="138">
        <f t="shared" si="43"/>
        <v>14697287.853300011</v>
      </c>
      <c r="N97" s="138">
        <f t="shared" si="43"/>
        <v>14650029.693000011</v>
      </c>
      <c r="O97" s="138">
        <f t="shared" si="43"/>
        <v>14602771.532700012</v>
      </c>
      <c r="P97" s="136">
        <f t="shared" si="38"/>
        <v>193522166.42850015</v>
      </c>
      <c r="Q97" s="137">
        <f t="shared" si="39"/>
        <v>14886320.494500011</v>
      </c>
      <c r="R97" s="136">
        <f t="shared" si="40"/>
        <v>327499.05087900028</v>
      </c>
      <c r="S97" s="87">
        <f t="shared" si="44"/>
        <v>567097.92359999567</v>
      </c>
      <c r="T97" s="38">
        <f t="shared" si="41"/>
        <v>2025</v>
      </c>
    </row>
    <row r="98" spans="1:20" ht="18.75">
      <c r="A98" s="38"/>
      <c r="B98" s="132">
        <f t="shared" si="42"/>
        <v>2026</v>
      </c>
      <c r="C98" s="134">
        <f t="shared" si="36"/>
        <v>14602771.532700012</v>
      </c>
      <c r="D98" s="138">
        <f t="shared" si="43"/>
        <v>14555513.372400012</v>
      </c>
      <c r="E98" s="138">
        <f t="shared" si="43"/>
        <v>14508255.212100012</v>
      </c>
      <c r="F98" s="138">
        <f t="shared" si="43"/>
        <v>14460997.051800013</v>
      </c>
      <c r="G98" s="138">
        <f t="shared" si="43"/>
        <v>14413738.891500013</v>
      </c>
      <c r="H98" s="138">
        <f t="shared" si="43"/>
        <v>14366480.731200013</v>
      </c>
      <c r="I98" s="138">
        <f t="shared" si="43"/>
        <v>14319222.570900014</v>
      </c>
      <c r="J98" s="138">
        <f t="shared" si="43"/>
        <v>14271964.410600014</v>
      </c>
      <c r="K98" s="138">
        <f t="shared" si="43"/>
        <v>14224706.250300014</v>
      </c>
      <c r="L98" s="138">
        <f t="shared" si="43"/>
        <v>14177448.090000015</v>
      </c>
      <c r="M98" s="138">
        <f t="shared" si="43"/>
        <v>14130189.929700015</v>
      </c>
      <c r="N98" s="138">
        <f t="shared" si="43"/>
        <v>14082931.769400015</v>
      </c>
      <c r="O98" s="138">
        <f t="shared" si="43"/>
        <v>14035673.609100016</v>
      </c>
      <c r="P98" s="136">
        <f t="shared" si="38"/>
        <v>186149893.42170015</v>
      </c>
      <c r="Q98" s="137">
        <f t="shared" si="39"/>
        <v>14319222.570900012</v>
      </c>
      <c r="R98" s="136">
        <f t="shared" si="40"/>
        <v>315022.89655980025</v>
      </c>
      <c r="S98" s="87">
        <f t="shared" si="44"/>
        <v>567097.92359999567</v>
      </c>
      <c r="T98" s="38">
        <f t="shared" si="41"/>
        <v>2026</v>
      </c>
    </row>
    <row r="99" spans="1:20" ht="18.75">
      <c r="A99" s="38"/>
      <c r="B99" s="132">
        <f t="shared" si="42"/>
        <v>2027</v>
      </c>
      <c r="C99" s="134">
        <f t="shared" si="36"/>
        <v>14035673.609100016</v>
      </c>
      <c r="D99" s="138">
        <f t="shared" si="43"/>
        <v>13988415.448800016</v>
      </c>
      <c r="E99" s="138">
        <f t="shared" si="43"/>
        <v>13941157.288500017</v>
      </c>
      <c r="F99" s="138">
        <f t="shared" si="43"/>
        <v>13893899.128200017</v>
      </c>
      <c r="G99" s="138">
        <f t="shared" si="43"/>
        <v>13846640.967900017</v>
      </c>
      <c r="H99" s="138">
        <f t="shared" si="43"/>
        <v>13799382.807600018</v>
      </c>
      <c r="I99" s="138">
        <f t="shared" si="43"/>
        <v>13752124.647300018</v>
      </c>
      <c r="J99" s="138">
        <f t="shared" si="43"/>
        <v>13704866.487000018</v>
      </c>
      <c r="K99" s="138">
        <f t="shared" si="43"/>
        <v>13657608.326700019</v>
      </c>
      <c r="L99" s="138">
        <f t="shared" si="43"/>
        <v>13610350.166400019</v>
      </c>
      <c r="M99" s="138">
        <f t="shared" si="43"/>
        <v>13563092.006100019</v>
      </c>
      <c r="N99" s="138">
        <f t="shared" si="43"/>
        <v>13515833.84580002</v>
      </c>
      <c r="O99" s="138">
        <f t="shared" si="43"/>
        <v>13468575.68550002</v>
      </c>
      <c r="P99" s="136">
        <f t="shared" si="38"/>
        <v>178777620.41490024</v>
      </c>
      <c r="Q99" s="137">
        <f t="shared" si="39"/>
        <v>13752124.647300018</v>
      </c>
      <c r="R99" s="136">
        <f t="shared" si="40"/>
        <v>302546.74224060046</v>
      </c>
      <c r="S99" s="87">
        <f t="shared" si="44"/>
        <v>567097.92359999567</v>
      </c>
      <c r="T99" s="38">
        <f t="shared" si="41"/>
        <v>2027</v>
      </c>
    </row>
    <row r="100" spans="1:20" ht="18.75">
      <c r="A100" s="38"/>
      <c r="B100" s="132">
        <f t="shared" si="42"/>
        <v>2028</v>
      </c>
      <c r="C100" s="134">
        <f t="shared" si="36"/>
        <v>13468575.68550002</v>
      </c>
      <c r="D100" s="138">
        <f t="shared" si="43"/>
        <v>13421317.525200021</v>
      </c>
      <c r="E100" s="138">
        <f t="shared" si="43"/>
        <v>13374059.364900021</v>
      </c>
      <c r="F100" s="138">
        <f t="shared" si="43"/>
        <v>13326801.204600021</v>
      </c>
      <c r="G100" s="138">
        <f t="shared" si="43"/>
        <v>13279543.044300022</v>
      </c>
      <c r="H100" s="138">
        <f t="shared" si="43"/>
        <v>13232284.884000022</v>
      </c>
      <c r="I100" s="138">
        <f t="shared" si="43"/>
        <v>13185026.723700022</v>
      </c>
      <c r="J100" s="138">
        <f t="shared" si="43"/>
        <v>13137768.563400023</v>
      </c>
      <c r="K100" s="138">
        <f t="shared" si="43"/>
        <v>13090510.403100023</v>
      </c>
      <c r="L100" s="138">
        <f t="shared" si="43"/>
        <v>13043252.242800023</v>
      </c>
      <c r="M100" s="138">
        <f t="shared" si="43"/>
        <v>12995994.082500024</v>
      </c>
      <c r="N100" s="138">
        <f t="shared" si="43"/>
        <v>12948735.922200024</v>
      </c>
      <c r="O100" s="138">
        <f t="shared" si="43"/>
        <v>12901477.761900024</v>
      </c>
      <c r="P100" s="136">
        <f t="shared" si="38"/>
        <v>171405347.40810031</v>
      </c>
      <c r="Q100" s="137">
        <f t="shared" si="39"/>
        <v>13185026.723700024</v>
      </c>
      <c r="R100" s="136">
        <f t="shared" si="40"/>
        <v>290070.58792140055</v>
      </c>
      <c r="S100" s="87">
        <f t="shared" si="44"/>
        <v>567097.92359999567</v>
      </c>
      <c r="T100" s="38">
        <f t="shared" si="41"/>
        <v>2028</v>
      </c>
    </row>
    <row r="101" spans="1:20" ht="18.75">
      <c r="A101" s="38"/>
      <c r="B101" s="132">
        <f t="shared" si="42"/>
        <v>2029</v>
      </c>
      <c r="C101" s="134">
        <f t="shared" si="36"/>
        <v>12901477.761900024</v>
      </c>
      <c r="D101" s="138">
        <f t="shared" si="43"/>
        <v>12854219.601600025</v>
      </c>
      <c r="E101" s="138">
        <f t="shared" si="43"/>
        <v>12806961.441300025</v>
      </c>
      <c r="F101" s="138">
        <f t="shared" si="43"/>
        <v>12759703.281000026</v>
      </c>
      <c r="G101" s="138">
        <f t="shared" si="43"/>
        <v>12712445.120700026</v>
      </c>
      <c r="H101" s="138">
        <f t="shared" si="43"/>
        <v>12665186.960400026</v>
      </c>
      <c r="I101" s="138">
        <f t="shared" si="43"/>
        <v>12617928.800100027</v>
      </c>
      <c r="J101" s="138">
        <f t="shared" si="43"/>
        <v>12570670.639800027</v>
      </c>
      <c r="K101" s="138">
        <f t="shared" si="43"/>
        <v>12523412.479500027</v>
      </c>
      <c r="L101" s="138">
        <f t="shared" si="43"/>
        <v>12476154.319200028</v>
      </c>
      <c r="M101" s="138">
        <f t="shared" si="43"/>
        <v>12428896.158900028</v>
      </c>
      <c r="N101" s="138">
        <f t="shared" si="43"/>
        <v>12381637.998600028</v>
      </c>
      <c r="O101" s="138">
        <f t="shared" si="43"/>
        <v>12334379.838300029</v>
      </c>
      <c r="P101" s="136">
        <f t="shared" si="38"/>
        <v>164033074.40130034</v>
      </c>
      <c r="Q101" s="137">
        <f t="shared" si="39"/>
        <v>12617928.800100027</v>
      </c>
      <c r="R101" s="136">
        <f t="shared" si="40"/>
        <v>277594.43360220059</v>
      </c>
      <c r="S101" s="87">
        <f t="shared" si="44"/>
        <v>567097.92359999567</v>
      </c>
      <c r="T101" s="38">
        <f t="shared" si="41"/>
        <v>2029</v>
      </c>
    </row>
    <row r="102" spans="1:20" ht="18.75">
      <c r="A102" s="38"/>
      <c r="B102" s="132">
        <f t="shared" si="42"/>
        <v>2030</v>
      </c>
      <c r="C102" s="134">
        <f t="shared" si="36"/>
        <v>12334379.838300029</v>
      </c>
      <c r="D102" s="138">
        <f t="shared" si="43"/>
        <v>12287121.678000029</v>
      </c>
      <c r="E102" s="138">
        <f t="shared" si="43"/>
        <v>12239863.51770003</v>
      </c>
      <c r="F102" s="138">
        <f t="shared" si="43"/>
        <v>12192605.35740003</v>
      </c>
      <c r="G102" s="138">
        <f t="shared" si="43"/>
        <v>12145347.19710003</v>
      </c>
      <c r="H102" s="138">
        <f t="shared" si="43"/>
        <v>12098089.036800031</v>
      </c>
      <c r="I102" s="138">
        <f t="shared" si="43"/>
        <v>12050830.876500031</v>
      </c>
      <c r="J102" s="138">
        <f t="shared" si="43"/>
        <v>12003572.716200031</v>
      </c>
      <c r="K102" s="138">
        <f t="shared" si="43"/>
        <v>11956314.555900032</v>
      </c>
      <c r="L102" s="138">
        <f t="shared" si="43"/>
        <v>11909056.395600032</v>
      </c>
      <c r="M102" s="138">
        <f t="shared" si="43"/>
        <v>11861798.235300032</v>
      </c>
      <c r="N102" s="138">
        <f t="shared" si="43"/>
        <v>11814540.075000033</v>
      </c>
      <c r="O102" s="138">
        <f t="shared" si="43"/>
        <v>11767281.914700033</v>
      </c>
      <c r="P102" s="136">
        <f t="shared" si="38"/>
        <v>156660801.3945004</v>
      </c>
      <c r="Q102" s="137">
        <f t="shared" si="39"/>
        <v>12050830.876500031</v>
      </c>
      <c r="R102" s="136">
        <f t="shared" si="40"/>
        <v>265118.27928300074</v>
      </c>
      <c r="S102" s="87">
        <f t="shared" si="44"/>
        <v>567097.92359999567</v>
      </c>
      <c r="T102" s="38">
        <f t="shared" si="41"/>
        <v>2030</v>
      </c>
    </row>
    <row r="103" spans="1:20" ht="18.75">
      <c r="A103" s="38"/>
      <c r="B103" s="132">
        <f t="shared" si="42"/>
        <v>2031</v>
      </c>
      <c r="C103" s="134">
        <f t="shared" si="36"/>
        <v>11767281.914700033</v>
      </c>
      <c r="D103" s="138">
        <f t="shared" si="43"/>
        <v>11720023.754400034</v>
      </c>
      <c r="E103" s="138">
        <f t="shared" si="43"/>
        <v>11672765.594100034</v>
      </c>
      <c r="F103" s="138">
        <f t="shared" si="43"/>
        <v>11625507.433800034</v>
      </c>
      <c r="G103" s="138">
        <f t="shared" si="43"/>
        <v>11578249.273500035</v>
      </c>
      <c r="H103" s="138">
        <f t="shared" si="43"/>
        <v>11530991.113200035</v>
      </c>
      <c r="I103" s="138">
        <f t="shared" si="43"/>
        <v>11483732.952900035</v>
      </c>
      <c r="J103" s="138">
        <f t="shared" si="43"/>
        <v>11436474.792600036</v>
      </c>
      <c r="K103" s="138">
        <f t="shared" si="43"/>
        <v>11389216.632300036</v>
      </c>
      <c r="L103" s="138">
        <f t="shared" si="43"/>
        <v>11341958.472000036</v>
      </c>
      <c r="M103" s="138">
        <f t="shared" si="43"/>
        <v>11294700.311700037</v>
      </c>
      <c r="N103" s="138">
        <f t="shared" si="43"/>
        <v>11247442.151400037</v>
      </c>
      <c r="O103" s="138">
        <f t="shared" si="43"/>
        <v>11200183.991100037</v>
      </c>
      <c r="P103" s="136">
        <f>SUM(C103:O103)</f>
        <v>149288528.38770047</v>
      </c>
      <c r="Q103" s="137">
        <f>P103/13</f>
        <v>11483732.952900035</v>
      </c>
      <c r="R103" s="136">
        <f t="shared" si="40"/>
        <v>252642.1249638008</v>
      </c>
      <c r="S103" s="87">
        <f t="shared" si="44"/>
        <v>567097.92359999567</v>
      </c>
      <c r="T103" s="38">
        <f t="shared" si="41"/>
        <v>2031</v>
      </c>
    </row>
    <row r="104" spans="1:20" ht="18.75">
      <c r="A104" s="38"/>
      <c r="B104" s="132">
        <f t="shared" si="42"/>
        <v>2032</v>
      </c>
      <c r="C104" s="134">
        <f t="shared" si="36"/>
        <v>11200183.991100037</v>
      </c>
      <c r="D104" s="138">
        <f t="shared" si="43"/>
        <v>11152925.830800038</v>
      </c>
      <c r="E104" s="138">
        <f t="shared" si="43"/>
        <v>11105667.670500038</v>
      </c>
      <c r="F104" s="138">
        <f t="shared" si="43"/>
        <v>11058409.510200039</v>
      </c>
      <c r="G104" s="138">
        <f t="shared" si="43"/>
        <v>11011151.349900039</v>
      </c>
      <c r="H104" s="138">
        <f t="shared" si="43"/>
        <v>10963893.189600039</v>
      </c>
      <c r="I104" s="138">
        <f t="shared" si="43"/>
        <v>10916635.02930004</v>
      </c>
      <c r="J104" s="138">
        <f t="shared" si="43"/>
        <v>10869376.86900004</v>
      </c>
      <c r="K104" s="138">
        <f t="shared" si="43"/>
        <v>10822118.70870004</v>
      </c>
      <c r="L104" s="138">
        <f t="shared" si="43"/>
        <v>10774860.548400041</v>
      </c>
      <c r="M104" s="138">
        <f t="shared" si="43"/>
        <v>10727602.388100041</v>
      </c>
      <c r="N104" s="138">
        <f t="shared" si="43"/>
        <v>10680344.227800041</v>
      </c>
      <c r="O104" s="138">
        <f t="shared" si="43"/>
        <v>10633086.067500042</v>
      </c>
      <c r="P104" s="136">
        <f>SUM(C104:O104)</f>
        <v>141916255.38090053</v>
      </c>
      <c r="Q104" s="137">
        <f>P104/13</f>
        <v>10916635.029300041</v>
      </c>
      <c r="R104" s="136">
        <f t="shared" si="40"/>
        <v>240165.97064460095</v>
      </c>
      <c r="S104" s="87">
        <f t="shared" si="44"/>
        <v>567097.92359999567</v>
      </c>
      <c r="T104" s="38">
        <f t="shared" si="41"/>
        <v>2032</v>
      </c>
    </row>
    <row r="105" spans="1:20" ht="18.75">
      <c r="A105" s="38"/>
      <c r="B105" s="132">
        <f t="shared" si="42"/>
        <v>2033</v>
      </c>
      <c r="C105" s="134">
        <f t="shared" si="36"/>
        <v>10633086.067500042</v>
      </c>
      <c r="D105" s="138">
        <f t="shared" si="43"/>
        <v>10585827.907200042</v>
      </c>
      <c r="E105" s="138">
        <f t="shared" si="43"/>
        <v>10538569.746900043</v>
      </c>
      <c r="F105" s="138">
        <f t="shared" si="43"/>
        <v>10491311.586600043</v>
      </c>
      <c r="G105" s="138">
        <f t="shared" si="43"/>
        <v>10444053.426300043</v>
      </c>
      <c r="H105" s="138">
        <f t="shared" si="43"/>
        <v>10396795.266000044</v>
      </c>
      <c r="I105" s="138">
        <f t="shared" si="43"/>
        <v>10349537.105700044</v>
      </c>
      <c r="J105" s="138">
        <f t="shared" si="43"/>
        <v>10302278.945400044</v>
      </c>
      <c r="K105" s="138">
        <f t="shared" si="43"/>
        <v>10255020.785100045</v>
      </c>
      <c r="L105" s="138">
        <f t="shared" si="43"/>
        <v>10207762.624800045</v>
      </c>
      <c r="M105" s="138">
        <f t="shared" si="43"/>
        <v>10160504.464500045</v>
      </c>
      <c r="N105" s="138">
        <f t="shared" si="43"/>
        <v>10113246.304200046</v>
      </c>
      <c r="O105" s="138">
        <f t="shared" si="43"/>
        <v>10065988.143900046</v>
      </c>
      <c r="P105" s="136">
        <f>SUM(C105:O105)</f>
        <v>134543982.37410057</v>
      </c>
      <c r="Q105" s="137">
        <f>P105/13</f>
        <v>10349537.105700044</v>
      </c>
      <c r="R105" s="136">
        <f t="shared" si="40"/>
        <v>227689.81632540099</v>
      </c>
      <c r="S105" s="87">
        <f t="shared" si="44"/>
        <v>567097.92359999567</v>
      </c>
      <c r="T105" s="38">
        <f t="shared" si="41"/>
        <v>2033</v>
      </c>
    </row>
    <row r="106" spans="1:20" ht="18.75">
      <c r="A106" s="38"/>
      <c r="B106" s="132">
        <f t="shared" si="42"/>
        <v>2034</v>
      </c>
      <c r="C106" s="134">
        <f t="shared" si="36"/>
        <v>10065988.143900046</v>
      </c>
      <c r="D106" s="138">
        <f t="shared" si="43"/>
        <v>10018729.983600046</v>
      </c>
      <c r="E106" s="138">
        <f t="shared" si="43"/>
        <v>9971471.8233000468</v>
      </c>
      <c r="F106" s="138">
        <f t="shared" si="43"/>
        <v>9924213.6630000472</v>
      </c>
      <c r="G106" s="138">
        <f t="shared" si="43"/>
        <v>9876955.5027000476</v>
      </c>
      <c r="H106" s="138">
        <f t="shared" si="43"/>
        <v>9829697.3424000479</v>
      </c>
      <c r="I106" s="138">
        <f t="shared" si="43"/>
        <v>9782439.1821000483</v>
      </c>
      <c r="J106" s="138">
        <f t="shared" si="43"/>
        <v>9735181.0218000486</v>
      </c>
      <c r="K106" s="138">
        <f t="shared" si="43"/>
        <v>9687922.861500049</v>
      </c>
      <c r="L106" s="138">
        <f t="shared" si="43"/>
        <v>9640664.7012000494</v>
      </c>
      <c r="M106" s="138">
        <f t="shared" si="43"/>
        <v>9593406.5409000497</v>
      </c>
      <c r="N106" s="138">
        <f t="shared" si="43"/>
        <v>9546148.3806000501</v>
      </c>
      <c r="O106" s="138">
        <f t="shared" si="43"/>
        <v>9498890.2203000505</v>
      </c>
      <c r="P106" s="136">
        <f>SUM(C106:O106)</f>
        <v>127171709.36730063</v>
      </c>
      <c r="Q106" s="137">
        <f>P106/13</f>
        <v>9782439.1821000483</v>
      </c>
      <c r="R106" s="136">
        <f t="shared" si="40"/>
        <v>215213.66200620108</v>
      </c>
      <c r="S106" s="87">
        <f t="shared" si="44"/>
        <v>567097.92359999567</v>
      </c>
      <c r="T106" s="38"/>
    </row>
    <row r="107" spans="1:20" ht="18.75">
      <c r="A107" s="38"/>
      <c r="B107" s="132">
        <f t="shared" si="42"/>
        <v>2035</v>
      </c>
      <c r="C107" s="134">
        <f t="shared" si="36"/>
        <v>9498890.2203000505</v>
      </c>
      <c r="D107" s="138">
        <f t="shared" si="43"/>
        <v>9451632.0600000508</v>
      </c>
      <c r="E107" s="138">
        <f t="shared" si="43"/>
        <v>9404373.8997000512</v>
      </c>
      <c r="F107" s="138">
        <f t="shared" si="43"/>
        <v>9357115.7394000515</v>
      </c>
      <c r="G107" s="138">
        <f t="shared" si="43"/>
        <v>9309857.5791000519</v>
      </c>
      <c r="H107" s="138">
        <f t="shared" si="43"/>
        <v>9262599.4188000523</v>
      </c>
      <c r="I107" s="138">
        <f t="shared" si="43"/>
        <v>9215341.2585000526</v>
      </c>
      <c r="J107" s="138">
        <f t="shared" si="43"/>
        <v>9168083.098200053</v>
      </c>
      <c r="K107" s="138">
        <f t="shared" si="43"/>
        <v>9120824.9379000533</v>
      </c>
      <c r="L107" s="138">
        <f t="shared" si="43"/>
        <v>9073566.7776000537</v>
      </c>
      <c r="M107" s="138">
        <f t="shared" si="43"/>
        <v>9026308.6173000541</v>
      </c>
      <c r="N107" s="138">
        <f t="shared" si="43"/>
        <v>8979050.4570000544</v>
      </c>
      <c r="O107" s="138">
        <f t="shared" si="43"/>
        <v>8931792.2967000548</v>
      </c>
      <c r="P107" s="136">
        <f>SUM(C107:O107)</f>
        <v>119799436.36050069</v>
      </c>
      <c r="Q107" s="137">
        <f>P107/13</f>
        <v>9215341.2585000526</v>
      </c>
      <c r="R107" s="136">
        <f t="shared" si="40"/>
        <v>202737.5076870012</v>
      </c>
      <c r="S107" s="87">
        <f t="shared" si="44"/>
        <v>567097.92359999567</v>
      </c>
      <c r="T107" s="38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56"/>
  <sheetViews>
    <sheetView topLeftCell="A13" zoomScale="70" zoomScaleNormal="70" zoomScaleSheetLayoutView="70" workbookViewId="0">
      <selection activeCell="I39" sqref="I39"/>
    </sheetView>
  </sheetViews>
  <sheetFormatPr defaultColWidth="9.140625" defaultRowHeight="15.75"/>
  <cols>
    <col min="1" max="1" width="11.7109375" style="18" customWidth="1"/>
    <col min="2" max="2" width="52.140625" style="18" customWidth="1"/>
    <col min="3" max="3" width="16.28515625" style="18" customWidth="1"/>
    <col min="4" max="5" width="15.7109375" style="18" customWidth="1"/>
    <col min="6" max="6" width="15.5703125" style="18" customWidth="1"/>
    <col min="7" max="8" width="15.5703125" style="163" customWidth="1"/>
    <col min="9" max="9" width="18.28515625" style="18" customWidth="1"/>
    <col min="10" max="10" width="21" style="18" customWidth="1"/>
    <col min="11" max="16384" width="9.140625" style="18"/>
  </cols>
  <sheetData>
    <row r="1" spans="1:10" ht="18.75">
      <c r="J1" s="12" t="s">
        <v>160</v>
      </c>
    </row>
    <row r="2" spans="1:10" ht="18.75">
      <c r="J2" s="7" t="s">
        <v>227</v>
      </c>
    </row>
    <row r="3" spans="1:10" ht="18.75">
      <c r="J3" s="7" t="s">
        <v>294</v>
      </c>
    </row>
    <row r="8" spans="1:10">
      <c r="A8" s="282" t="str">
        <f>'1. паспорт местоположение'!A5:C5</f>
        <v>Год раскрытия информации: 2026 год</v>
      </c>
      <c r="B8" s="282"/>
      <c r="C8" s="282"/>
      <c r="D8" s="282"/>
      <c r="E8" s="282"/>
      <c r="F8" s="282"/>
      <c r="G8" s="282"/>
      <c r="H8" s="282"/>
      <c r="I8" s="282"/>
      <c r="J8" s="282"/>
    </row>
    <row r="10" spans="1:10" ht="18.75">
      <c r="A10" s="283" t="s">
        <v>145</v>
      </c>
      <c r="B10" s="283"/>
      <c r="C10" s="283"/>
      <c r="D10" s="283"/>
      <c r="E10" s="283"/>
      <c r="F10" s="283"/>
      <c r="G10" s="283"/>
      <c r="H10" s="283"/>
      <c r="I10" s="283"/>
      <c r="J10" s="283"/>
    </row>
    <row r="11" spans="1:10" ht="18.75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326" t="str">
        <f>'1. паспорт местоположение'!$A$9</f>
        <v xml:space="preserve">Акционерное общество «Черногорэнерго» </v>
      </c>
      <c r="B12" s="326"/>
      <c r="C12" s="326"/>
      <c r="D12" s="326"/>
      <c r="E12" s="326"/>
      <c r="F12" s="326"/>
      <c r="G12" s="326"/>
      <c r="H12" s="326"/>
      <c r="I12" s="326"/>
      <c r="J12" s="326"/>
    </row>
    <row r="13" spans="1:10">
      <c r="A13" s="285" t="s">
        <v>2</v>
      </c>
      <c r="B13" s="285"/>
      <c r="C13" s="285"/>
      <c r="D13" s="285"/>
      <c r="E13" s="285"/>
      <c r="F13" s="285"/>
      <c r="G13" s="285"/>
      <c r="H13" s="285"/>
      <c r="I13" s="285"/>
      <c r="J13" s="285"/>
    </row>
    <row r="14" spans="1:10" ht="18.75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327" t="str">
        <f>'1. паспорт местоположение'!A12</f>
        <v>P_2025.12р</v>
      </c>
      <c r="B15" s="327"/>
      <c r="C15" s="327"/>
      <c r="D15" s="327"/>
      <c r="E15" s="327"/>
      <c r="F15" s="327"/>
      <c r="G15" s="327"/>
      <c r="H15" s="327"/>
      <c r="I15" s="327"/>
      <c r="J15" s="327"/>
    </row>
    <row r="16" spans="1:10">
      <c r="A16" s="285" t="s">
        <v>0</v>
      </c>
      <c r="B16" s="285"/>
      <c r="C16" s="285"/>
      <c r="D16" s="285"/>
      <c r="E16" s="285"/>
      <c r="F16" s="285"/>
      <c r="G16" s="285"/>
      <c r="H16" s="285"/>
      <c r="I16" s="285"/>
      <c r="J16" s="285"/>
    </row>
    <row r="17" spans="1:10" ht="18.7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57.75" customHeight="1">
      <c r="A18" s="328" t="s">
        <v>432</v>
      </c>
      <c r="B18" s="328"/>
      <c r="C18" s="328"/>
      <c r="D18" s="328"/>
      <c r="E18" s="328"/>
      <c r="F18" s="328"/>
      <c r="G18" s="328"/>
      <c r="H18" s="328"/>
      <c r="I18" s="328"/>
      <c r="J18" s="328"/>
    </row>
    <row r="19" spans="1:10">
      <c r="A19" s="285" t="s">
        <v>1</v>
      </c>
      <c r="B19" s="285"/>
      <c r="C19" s="285"/>
      <c r="D19" s="285"/>
      <c r="E19" s="285"/>
      <c r="F19" s="285"/>
      <c r="G19" s="285"/>
      <c r="H19" s="285"/>
      <c r="I19" s="285"/>
      <c r="J19" s="285"/>
    </row>
    <row r="22" spans="1:10">
      <c r="A22" s="329" t="s">
        <v>177</v>
      </c>
      <c r="B22" s="329"/>
      <c r="C22" s="329"/>
      <c r="D22" s="329"/>
      <c r="E22" s="329"/>
      <c r="F22" s="329"/>
      <c r="G22" s="329"/>
      <c r="H22" s="329"/>
      <c r="I22" s="329"/>
      <c r="J22" s="329"/>
    </row>
    <row r="23" spans="1:10">
      <c r="A23" s="331" t="s">
        <v>254</v>
      </c>
      <c r="B23" s="331" t="s">
        <v>329</v>
      </c>
      <c r="C23" s="336" t="s">
        <v>190</v>
      </c>
      <c r="D23" s="336"/>
      <c r="E23" s="336"/>
      <c r="F23" s="336"/>
      <c r="G23" s="330" t="s">
        <v>170</v>
      </c>
      <c r="H23" s="333" t="s">
        <v>169</v>
      </c>
      <c r="I23" s="331" t="s">
        <v>142</v>
      </c>
      <c r="J23" s="332" t="s">
        <v>157</v>
      </c>
    </row>
    <row r="24" spans="1:10" ht="38.25" customHeight="1">
      <c r="A24" s="331"/>
      <c r="B24" s="331"/>
      <c r="C24" s="337" t="s">
        <v>148</v>
      </c>
      <c r="D24" s="337"/>
      <c r="E24" s="338" t="s">
        <v>475</v>
      </c>
      <c r="F24" s="339"/>
      <c r="G24" s="330"/>
      <c r="H24" s="334"/>
      <c r="I24" s="331"/>
      <c r="J24" s="332"/>
    </row>
    <row r="25" spans="1:10" ht="31.5">
      <c r="A25" s="331"/>
      <c r="B25" s="331"/>
      <c r="C25" s="201" t="s">
        <v>237</v>
      </c>
      <c r="D25" s="201" t="s">
        <v>244</v>
      </c>
      <c r="E25" s="201" t="s">
        <v>237</v>
      </c>
      <c r="F25" s="201" t="s">
        <v>244</v>
      </c>
      <c r="G25" s="330"/>
      <c r="H25" s="335"/>
      <c r="I25" s="331"/>
      <c r="J25" s="332"/>
    </row>
    <row r="26" spans="1:10">
      <c r="A26" s="193">
        <v>1</v>
      </c>
      <c r="B26" s="193">
        <v>2</v>
      </c>
      <c r="C26" s="201">
        <v>3</v>
      </c>
      <c r="D26" s="201">
        <v>4</v>
      </c>
      <c r="E26" s="201">
        <v>7</v>
      </c>
      <c r="F26" s="201">
        <v>8</v>
      </c>
      <c r="G26" s="201">
        <v>9</v>
      </c>
      <c r="H26" s="201">
        <v>10</v>
      </c>
      <c r="I26" s="201">
        <v>11</v>
      </c>
      <c r="J26" s="201">
        <v>12</v>
      </c>
    </row>
    <row r="27" spans="1:10">
      <c r="A27" s="197">
        <v>1</v>
      </c>
      <c r="B27" s="198" t="s">
        <v>330</v>
      </c>
      <c r="C27" s="198"/>
      <c r="D27" s="199"/>
      <c r="E27" s="199"/>
      <c r="F27" s="199"/>
      <c r="G27" s="199"/>
      <c r="H27" s="199"/>
      <c r="I27" s="194"/>
      <c r="J27" s="202"/>
    </row>
    <row r="28" spans="1:10">
      <c r="A28" s="197" t="s">
        <v>331</v>
      </c>
      <c r="B28" s="200" t="s">
        <v>332</v>
      </c>
      <c r="C28" s="195" t="s">
        <v>238</v>
      </c>
      <c r="D28" s="195" t="s">
        <v>238</v>
      </c>
      <c r="E28" s="195" t="s">
        <v>238</v>
      </c>
      <c r="F28" s="195" t="s">
        <v>238</v>
      </c>
      <c r="G28" s="195"/>
      <c r="H28" s="195"/>
      <c r="I28" s="195"/>
      <c r="J28" s="195"/>
    </row>
    <row r="29" spans="1:10" ht="31.5">
      <c r="A29" s="197" t="s">
        <v>333</v>
      </c>
      <c r="B29" s="200" t="s">
        <v>334</v>
      </c>
      <c r="C29" s="195" t="s">
        <v>238</v>
      </c>
      <c r="D29" s="195" t="s">
        <v>238</v>
      </c>
      <c r="E29" s="195" t="s">
        <v>238</v>
      </c>
      <c r="F29" s="195" t="s">
        <v>238</v>
      </c>
      <c r="G29" s="195"/>
      <c r="H29" s="195"/>
      <c r="I29" s="195"/>
      <c r="J29" s="195"/>
    </row>
    <row r="30" spans="1:10" ht="47.25">
      <c r="A30" s="197" t="s">
        <v>335</v>
      </c>
      <c r="B30" s="200" t="s">
        <v>336</v>
      </c>
      <c r="C30" s="195" t="s">
        <v>238</v>
      </c>
      <c r="D30" s="195" t="s">
        <v>238</v>
      </c>
      <c r="E30" s="195" t="s">
        <v>238</v>
      </c>
      <c r="F30" s="195" t="s">
        <v>238</v>
      </c>
      <c r="G30" s="195"/>
      <c r="H30" s="195"/>
      <c r="I30" s="195"/>
      <c r="J30" s="195"/>
    </row>
    <row r="31" spans="1:10" ht="31.5">
      <c r="A31" s="197" t="s">
        <v>337</v>
      </c>
      <c r="B31" s="200" t="s">
        <v>338</v>
      </c>
      <c r="C31" s="195" t="s">
        <v>238</v>
      </c>
      <c r="D31" s="195" t="s">
        <v>238</v>
      </c>
      <c r="E31" s="195" t="s">
        <v>238</v>
      </c>
      <c r="F31" s="195" t="s">
        <v>238</v>
      </c>
      <c r="G31" s="195"/>
      <c r="H31" s="195"/>
      <c r="I31" s="195"/>
      <c r="J31" s="195"/>
    </row>
    <row r="32" spans="1:10" ht="31.5">
      <c r="A32" s="197" t="s">
        <v>339</v>
      </c>
      <c r="B32" s="200" t="s">
        <v>340</v>
      </c>
      <c r="C32" s="195" t="s">
        <v>238</v>
      </c>
      <c r="D32" s="195" t="s">
        <v>238</v>
      </c>
      <c r="E32" s="195" t="s">
        <v>238</v>
      </c>
      <c r="F32" s="195" t="s">
        <v>238</v>
      </c>
      <c r="G32" s="195"/>
      <c r="H32" s="195"/>
      <c r="I32" s="195"/>
      <c r="J32" s="195"/>
    </row>
    <row r="33" spans="1:10" ht="31.5">
      <c r="A33" s="197" t="s">
        <v>341</v>
      </c>
      <c r="B33" s="196" t="s">
        <v>73</v>
      </c>
      <c r="C33" s="195" t="s">
        <v>238</v>
      </c>
      <c r="D33" s="195" t="s">
        <v>238</v>
      </c>
      <c r="E33" s="195" t="s">
        <v>238</v>
      </c>
      <c r="F33" s="195" t="s">
        <v>238</v>
      </c>
      <c r="G33" s="195"/>
      <c r="H33" s="195"/>
      <c r="I33" s="195"/>
      <c r="J33" s="195"/>
    </row>
    <row r="34" spans="1:10">
      <c r="A34" s="197" t="s">
        <v>342</v>
      </c>
      <c r="B34" s="196" t="s">
        <v>343</v>
      </c>
      <c r="C34" s="195" t="s">
        <v>238</v>
      </c>
      <c r="D34" s="195" t="s">
        <v>238</v>
      </c>
      <c r="E34" s="195" t="s">
        <v>238</v>
      </c>
      <c r="F34" s="195" t="s">
        <v>238</v>
      </c>
      <c r="G34" s="195"/>
      <c r="H34" s="195"/>
      <c r="I34" s="195"/>
      <c r="J34" s="195"/>
    </row>
    <row r="35" spans="1:10" ht="31.5">
      <c r="A35" s="197" t="s">
        <v>344</v>
      </c>
      <c r="B35" s="196" t="s">
        <v>345</v>
      </c>
      <c r="C35" s="195" t="s">
        <v>238</v>
      </c>
      <c r="D35" s="195" t="s">
        <v>238</v>
      </c>
      <c r="E35" s="195" t="s">
        <v>238</v>
      </c>
      <c r="F35" s="195" t="s">
        <v>238</v>
      </c>
      <c r="G35" s="195"/>
      <c r="H35" s="195"/>
      <c r="I35" s="195"/>
      <c r="J35" s="195"/>
    </row>
    <row r="36" spans="1:10" ht="47.25">
      <c r="A36" s="197" t="s">
        <v>346</v>
      </c>
      <c r="B36" s="196" t="s">
        <v>347</v>
      </c>
      <c r="C36" s="195" t="s">
        <v>238</v>
      </c>
      <c r="D36" s="195" t="s">
        <v>238</v>
      </c>
      <c r="E36" s="195" t="s">
        <v>238</v>
      </c>
      <c r="F36" s="195" t="s">
        <v>238</v>
      </c>
      <c r="G36" s="195"/>
      <c r="H36" s="195"/>
      <c r="I36" s="195"/>
      <c r="J36" s="195"/>
    </row>
    <row r="37" spans="1:10">
      <c r="A37" s="197" t="s">
        <v>348</v>
      </c>
      <c r="B37" s="196" t="s">
        <v>203</v>
      </c>
      <c r="C37" s="195" t="s">
        <v>238</v>
      </c>
      <c r="D37" s="195" t="s">
        <v>238</v>
      </c>
      <c r="E37" s="195" t="s">
        <v>238</v>
      </c>
      <c r="F37" s="195" t="s">
        <v>238</v>
      </c>
      <c r="G37" s="195"/>
      <c r="H37" s="195"/>
      <c r="I37" s="195"/>
      <c r="J37" s="195"/>
    </row>
    <row r="38" spans="1:10">
      <c r="A38" s="197" t="s">
        <v>349</v>
      </c>
      <c r="B38" s="196" t="s">
        <v>350</v>
      </c>
      <c r="C38" s="195" t="s">
        <v>238</v>
      </c>
      <c r="D38" s="195" t="s">
        <v>238</v>
      </c>
      <c r="E38" s="195" t="s">
        <v>238</v>
      </c>
      <c r="F38" s="195" t="s">
        <v>238</v>
      </c>
      <c r="G38" s="195"/>
      <c r="H38" s="195"/>
      <c r="I38" s="195"/>
      <c r="J38" s="195"/>
    </row>
    <row r="39" spans="1:10" ht="78.75">
      <c r="A39" s="388" t="s">
        <v>351</v>
      </c>
      <c r="B39" s="389" t="s">
        <v>181</v>
      </c>
      <c r="C39" s="249" t="s">
        <v>439</v>
      </c>
      <c r="D39" s="250" t="s">
        <v>440</v>
      </c>
      <c r="E39" s="249" t="s">
        <v>473</v>
      </c>
      <c r="F39" s="250" t="s">
        <v>473</v>
      </c>
      <c r="G39" s="385">
        <v>0</v>
      </c>
      <c r="H39" s="385">
        <v>0</v>
      </c>
      <c r="I39" s="386" t="s">
        <v>476</v>
      </c>
      <c r="J39" s="195" t="s">
        <v>477</v>
      </c>
    </row>
    <row r="40" spans="1:10">
      <c r="A40" s="197" t="s">
        <v>352</v>
      </c>
      <c r="B40" s="198" t="s">
        <v>137</v>
      </c>
      <c r="C40" s="247"/>
      <c r="D40" s="194"/>
      <c r="E40" s="194"/>
      <c r="F40" s="194"/>
      <c r="G40" s="194"/>
      <c r="H40" s="194"/>
      <c r="I40" s="386"/>
      <c r="J40" s="194"/>
    </row>
    <row r="41" spans="1:10" ht="78.75">
      <c r="A41" s="197">
        <v>2</v>
      </c>
      <c r="B41" s="196" t="s">
        <v>353</v>
      </c>
      <c r="C41" s="250" t="s">
        <v>442</v>
      </c>
      <c r="D41" s="250" t="s">
        <v>441</v>
      </c>
      <c r="E41" s="249" t="s">
        <v>473</v>
      </c>
      <c r="F41" s="250" t="s">
        <v>473</v>
      </c>
      <c r="G41" s="385">
        <v>0</v>
      </c>
      <c r="H41" s="385">
        <v>0</v>
      </c>
      <c r="I41" s="386" t="s">
        <v>476</v>
      </c>
      <c r="J41" s="195" t="s">
        <v>477</v>
      </c>
    </row>
    <row r="42" spans="1:10" ht="78.75">
      <c r="A42" s="197" t="s">
        <v>354</v>
      </c>
      <c r="B42" s="196" t="s">
        <v>355</v>
      </c>
      <c r="C42" s="250" t="s">
        <v>442</v>
      </c>
      <c r="D42" s="250" t="s">
        <v>441</v>
      </c>
      <c r="E42" s="249" t="s">
        <v>473</v>
      </c>
      <c r="F42" s="250" t="s">
        <v>473</v>
      </c>
      <c r="G42" s="385">
        <v>0</v>
      </c>
      <c r="H42" s="385">
        <v>0</v>
      </c>
      <c r="I42" s="386" t="s">
        <v>476</v>
      </c>
      <c r="J42" s="195" t="s">
        <v>477</v>
      </c>
    </row>
    <row r="43" spans="1:10" ht="78.75">
      <c r="A43" s="197" t="s">
        <v>356</v>
      </c>
      <c r="B43" s="198" t="s">
        <v>357</v>
      </c>
      <c r="C43" s="211" t="str">
        <f>C45</f>
        <v>1 кв. 2026г</v>
      </c>
      <c r="D43" s="211" t="str">
        <f t="shared" ref="D43:F43" si="0">D45</f>
        <v>4 кв. 2026г</v>
      </c>
      <c r="E43" s="249" t="s">
        <v>473</v>
      </c>
      <c r="F43" s="250" t="s">
        <v>473</v>
      </c>
      <c r="G43" s="385">
        <v>0</v>
      </c>
      <c r="H43" s="385">
        <v>0</v>
      </c>
      <c r="I43" s="386" t="s">
        <v>476</v>
      </c>
      <c r="J43" s="195" t="s">
        <v>477</v>
      </c>
    </row>
    <row r="44" spans="1:10" ht="31.5">
      <c r="A44" s="197">
        <v>3</v>
      </c>
      <c r="B44" s="196" t="s">
        <v>358</v>
      </c>
      <c r="C44" s="212" t="s">
        <v>238</v>
      </c>
      <c r="D44" s="212" t="s">
        <v>238</v>
      </c>
      <c r="E44" s="195" t="s">
        <v>238</v>
      </c>
      <c r="F44" s="195" t="s">
        <v>238</v>
      </c>
      <c r="G44" s="195"/>
      <c r="H44" s="195"/>
      <c r="I44" s="386"/>
      <c r="J44" s="195"/>
    </row>
    <row r="45" spans="1:10" ht="78.75">
      <c r="A45" s="197" t="s">
        <v>359</v>
      </c>
      <c r="B45" s="196" t="s">
        <v>155</v>
      </c>
      <c r="C45" s="211" t="s">
        <v>443</v>
      </c>
      <c r="D45" s="211" t="s">
        <v>444</v>
      </c>
      <c r="E45" s="249" t="s">
        <v>473</v>
      </c>
      <c r="F45" s="250" t="s">
        <v>473</v>
      </c>
      <c r="G45" s="385">
        <v>0</v>
      </c>
      <c r="H45" s="385">
        <v>0</v>
      </c>
      <c r="I45" s="386" t="s">
        <v>476</v>
      </c>
      <c r="J45" s="195" t="s">
        <v>477</v>
      </c>
    </row>
    <row r="46" spans="1:10" ht="78.75">
      <c r="A46" s="197" t="s">
        <v>360</v>
      </c>
      <c r="B46" s="196" t="s">
        <v>99</v>
      </c>
      <c r="C46" s="211" t="str">
        <f>C45</f>
        <v>1 кв. 2026г</v>
      </c>
      <c r="D46" s="211" t="str">
        <f>D45</f>
        <v>4 кв. 2026г</v>
      </c>
      <c r="E46" s="249" t="s">
        <v>473</v>
      </c>
      <c r="F46" s="250" t="s">
        <v>473</v>
      </c>
      <c r="G46" s="385">
        <v>0</v>
      </c>
      <c r="H46" s="385">
        <v>0</v>
      </c>
      <c r="I46" s="386" t="s">
        <v>476</v>
      </c>
      <c r="J46" s="195" t="s">
        <v>477</v>
      </c>
    </row>
    <row r="47" spans="1:10" ht="63">
      <c r="A47" s="197" t="s">
        <v>361</v>
      </c>
      <c r="B47" s="196" t="s">
        <v>362</v>
      </c>
      <c r="C47" s="195" t="s">
        <v>238</v>
      </c>
      <c r="D47" s="195" t="s">
        <v>238</v>
      </c>
      <c r="E47" s="195" t="s">
        <v>238</v>
      </c>
      <c r="F47" s="195" t="s">
        <v>238</v>
      </c>
      <c r="G47" s="195"/>
      <c r="H47" s="195"/>
      <c r="I47" s="386"/>
      <c r="J47" s="195"/>
    </row>
    <row r="48" spans="1:10" ht="110.25">
      <c r="A48" s="197" t="s">
        <v>363</v>
      </c>
      <c r="B48" s="196" t="s">
        <v>364</v>
      </c>
      <c r="C48" s="212" t="s">
        <v>238</v>
      </c>
      <c r="D48" s="212" t="s">
        <v>238</v>
      </c>
      <c r="E48" s="195" t="s">
        <v>238</v>
      </c>
      <c r="F48" s="195" t="s">
        <v>238</v>
      </c>
      <c r="G48" s="195"/>
      <c r="H48" s="195"/>
      <c r="I48" s="386"/>
      <c r="J48" s="195"/>
    </row>
    <row r="49" spans="1:10">
      <c r="A49" s="197" t="s">
        <v>365</v>
      </c>
      <c r="B49" s="196" t="s">
        <v>173</v>
      </c>
      <c r="C49" s="212" t="s">
        <v>238</v>
      </c>
      <c r="D49" s="212" t="s">
        <v>238</v>
      </c>
      <c r="E49" s="195" t="s">
        <v>238</v>
      </c>
      <c r="F49" s="195" t="s">
        <v>238</v>
      </c>
      <c r="G49" s="194"/>
      <c r="H49" s="194"/>
      <c r="I49" s="386"/>
      <c r="J49" s="194"/>
    </row>
    <row r="50" spans="1:10">
      <c r="A50" s="197" t="s">
        <v>366</v>
      </c>
      <c r="B50" s="198" t="s">
        <v>82</v>
      </c>
      <c r="C50" s="246"/>
      <c r="D50" s="213"/>
      <c r="E50" s="194"/>
      <c r="F50" s="194"/>
      <c r="G50" s="194"/>
      <c r="H50" s="194"/>
      <c r="I50" s="386"/>
      <c r="J50" s="194"/>
    </row>
    <row r="51" spans="1:10">
      <c r="A51" s="197">
        <v>4</v>
      </c>
      <c r="B51" s="196" t="s">
        <v>367</v>
      </c>
      <c r="C51" s="248"/>
      <c r="D51" s="248"/>
      <c r="E51" s="194"/>
      <c r="F51" s="194"/>
      <c r="G51" s="194"/>
      <c r="H51" s="194"/>
      <c r="I51" s="386"/>
      <c r="J51" s="194"/>
    </row>
    <row r="52" spans="1:10" ht="78.75">
      <c r="A52" s="197" t="s">
        <v>368</v>
      </c>
      <c r="B52" s="196" t="s">
        <v>369</v>
      </c>
      <c r="C52" s="251" t="s">
        <v>445</v>
      </c>
      <c r="D52" s="251" t="str">
        <f>C52</f>
        <v>4 кв.2026г</v>
      </c>
      <c r="E52" s="249" t="s">
        <v>473</v>
      </c>
      <c r="F52" s="250" t="s">
        <v>473</v>
      </c>
      <c r="G52" s="385">
        <v>0</v>
      </c>
      <c r="H52" s="385">
        <v>0</v>
      </c>
      <c r="I52" s="386" t="s">
        <v>476</v>
      </c>
      <c r="J52" s="195" t="s">
        <v>477</v>
      </c>
    </row>
    <row r="53" spans="1:10" ht="47.25">
      <c r="A53" s="197" t="s">
        <v>370</v>
      </c>
      <c r="B53" s="196" t="s">
        <v>371</v>
      </c>
      <c r="C53" s="212" t="s">
        <v>238</v>
      </c>
      <c r="D53" s="212" t="s">
        <v>238</v>
      </c>
      <c r="E53" s="195" t="s">
        <v>238</v>
      </c>
      <c r="F53" s="195" t="s">
        <v>238</v>
      </c>
      <c r="G53" s="195"/>
      <c r="H53" s="195"/>
      <c r="I53" s="387"/>
      <c r="J53" s="195"/>
    </row>
    <row r="54" spans="1:10" ht="47.25">
      <c r="A54" s="197" t="s">
        <v>372</v>
      </c>
      <c r="B54" s="196" t="s">
        <v>144</v>
      </c>
      <c r="C54" s="212" t="s">
        <v>238</v>
      </c>
      <c r="D54" s="212" t="s">
        <v>238</v>
      </c>
      <c r="E54" s="195" t="s">
        <v>238</v>
      </c>
      <c r="F54" s="195" t="s">
        <v>238</v>
      </c>
      <c r="G54" s="195"/>
      <c r="H54" s="195"/>
      <c r="I54" s="386"/>
      <c r="J54" s="195"/>
    </row>
    <row r="55" spans="1:10" ht="78.75">
      <c r="A55" s="197" t="s">
        <v>373</v>
      </c>
      <c r="B55" s="203" t="s">
        <v>374</v>
      </c>
      <c r="C55" s="211" t="s">
        <v>444</v>
      </c>
      <c r="D55" s="211" t="str">
        <f>C55</f>
        <v>4 кв. 2026г</v>
      </c>
      <c r="E55" s="249" t="s">
        <v>473</v>
      </c>
      <c r="F55" s="250" t="s">
        <v>473</v>
      </c>
      <c r="G55" s="385">
        <v>0</v>
      </c>
      <c r="H55" s="385">
        <v>0</v>
      </c>
      <c r="I55" s="386" t="s">
        <v>476</v>
      </c>
      <c r="J55" s="195" t="s">
        <v>477</v>
      </c>
    </row>
    <row r="56" spans="1:10" ht="31.5">
      <c r="A56" s="197" t="s">
        <v>375</v>
      </c>
      <c r="B56" s="196" t="s">
        <v>376</v>
      </c>
      <c r="C56" s="195" t="s">
        <v>238</v>
      </c>
      <c r="D56" s="195" t="s">
        <v>238</v>
      </c>
      <c r="E56" s="195" t="s">
        <v>238</v>
      </c>
      <c r="F56" s="195" t="s">
        <v>238</v>
      </c>
      <c r="G56" s="195"/>
      <c r="H56" s="195"/>
      <c r="I56" s="195"/>
      <c r="J56" s="195"/>
    </row>
  </sheetData>
  <mergeCells count="18">
    <mergeCell ref="A16:J16"/>
    <mergeCell ref="A18:J18"/>
    <mergeCell ref="A19:J19"/>
    <mergeCell ref="A22:J22"/>
    <mergeCell ref="G23:G25"/>
    <mergeCell ref="I23:I25"/>
    <mergeCell ref="J23:J25"/>
    <mergeCell ref="H23:H25"/>
    <mergeCell ref="C23:F23"/>
    <mergeCell ref="C24:D24"/>
    <mergeCell ref="E24:F24"/>
    <mergeCell ref="A23:A25"/>
    <mergeCell ref="B23:B25"/>
    <mergeCell ref="A8:J8"/>
    <mergeCell ref="A10:J10"/>
    <mergeCell ref="A12:J12"/>
    <mergeCell ref="A13:J13"/>
    <mergeCell ref="A15:J15"/>
  </mergeCells>
  <pageMargins left="0.71" right="0.71" top="0.75" bottom="0.75" header="0.31" footer="0.31"/>
  <pageSetup paperSize="8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U78"/>
  <sheetViews>
    <sheetView tabSelected="1" view="pageBreakPreview" topLeftCell="A16" zoomScale="70" zoomScaleNormal="80" zoomScaleSheetLayoutView="70" workbookViewId="0">
      <selection activeCell="L21" sqref="L21:S21"/>
    </sheetView>
  </sheetViews>
  <sheetFormatPr defaultColWidth="9.140625" defaultRowHeight="15.75"/>
  <cols>
    <col min="1" max="1" width="9.28515625" style="18" customWidth="1"/>
    <col min="2" max="2" width="57.7109375" style="18" customWidth="1"/>
    <col min="3" max="3" width="19.85546875" style="18" customWidth="1"/>
    <col min="4" max="4" width="17.7109375" style="18" customWidth="1"/>
    <col min="5" max="5" width="18.28515625" style="18" bestFit="1" customWidth="1"/>
    <col min="6" max="6" width="17.7109375" style="18" bestFit="1" customWidth="1"/>
    <col min="7" max="7" width="12.7109375" style="18" customWidth="1"/>
    <col min="8" max="9" width="12.28515625" style="239" customWidth="1"/>
    <col min="10" max="10" width="12.28515625" style="18" customWidth="1"/>
    <col min="11" max="11" width="12.28515625" style="163" customWidth="1"/>
    <col min="12" max="12" width="12.28515625" style="18" customWidth="1"/>
    <col min="13" max="13" width="12.28515625" style="163" customWidth="1"/>
    <col min="14" max="14" width="12.28515625" style="18" customWidth="1"/>
    <col min="15" max="15" width="12.28515625" style="163" customWidth="1"/>
    <col min="16" max="16" width="12.28515625" style="18" customWidth="1"/>
    <col min="17" max="17" width="12.28515625" style="163" customWidth="1"/>
    <col min="18" max="18" width="12.28515625" style="18" customWidth="1"/>
    <col min="19" max="19" width="12.28515625" style="163" customWidth="1"/>
    <col min="20" max="21" width="16" style="18" customWidth="1"/>
    <col min="22" max="16384" width="9.140625" style="18"/>
  </cols>
  <sheetData>
    <row r="1" spans="1:21" ht="18.75">
      <c r="A1" s="351" t="s">
        <v>160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</row>
    <row r="2" spans="1:21" ht="18.75">
      <c r="A2" s="352" t="s">
        <v>227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</row>
    <row r="3" spans="1:21" ht="18.75">
      <c r="A3" s="352" t="s">
        <v>294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</row>
    <row r="4" spans="1:21" ht="18.75" customHeight="1">
      <c r="A4" s="282" t="str">
        <f>'1. паспорт местоположение'!A5:C5</f>
        <v>Год раскрытия информации: 2026 год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41"/>
      <c r="Q4" s="341"/>
      <c r="R4" s="341"/>
      <c r="S4" s="341"/>
      <c r="T4" s="353"/>
      <c r="U4" s="353"/>
    </row>
    <row r="6" spans="1:21" ht="18.75">
      <c r="A6" s="354" t="s">
        <v>145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41"/>
      <c r="Q6" s="341"/>
      <c r="R6" s="341"/>
      <c r="S6" s="341"/>
      <c r="T6" s="355"/>
      <c r="U6" s="355"/>
    </row>
    <row r="7" spans="1:21" ht="18.75">
      <c r="A7" s="33"/>
      <c r="B7" s="33"/>
      <c r="C7" s="33"/>
      <c r="D7" s="33"/>
      <c r="E7" s="33"/>
      <c r="F7" s="33"/>
      <c r="G7" s="33"/>
      <c r="H7" s="235"/>
      <c r="I7" s="235"/>
      <c r="J7" s="33"/>
      <c r="K7" s="165"/>
      <c r="L7" s="33"/>
      <c r="M7" s="165"/>
      <c r="N7" s="30"/>
      <c r="O7" s="164"/>
      <c r="T7" s="33"/>
      <c r="U7" s="30"/>
    </row>
    <row r="8" spans="1:21">
      <c r="A8" s="282" t="str">
        <f>'1. паспорт местоположение'!$A$9</f>
        <v xml:space="preserve">Акционерное общество «Черногорэнерго» 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341"/>
      <c r="Q8" s="341"/>
      <c r="R8" s="341"/>
      <c r="S8" s="341"/>
      <c r="T8" s="282"/>
      <c r="U8" s="282"/>
    </row>
    <row r="9" spans="1:21" ht="18.75" customHeight="1">
      <c r="A9" s="340" t="s">
        <v>2</v>
      </c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1"/>
      <c r="Q9" s="341"/>
      <c r="R9" s="341"/>
      <c r="S9" s="341"/>
      <c r="T9" s="340"/>
      <c r="U9" s="340"/>
    </row>
    <row r="10" spans="1:21" ht="12" customHeight="1">
      <c r="A10" s="33"/>
      <c r="B10" s="33"/>
      <c r="C10" s="33"/>
      <c r="D10" s="33"/>
      <c r="E10" s="33"/>
      <c r="F10" s="33"/>
      <c r="G10" s="33"/>
      <c r="H10" s="235"/>
      <c r="I10" s="235"/>
      <c r="J10" s="33"/>
      <c r="K10" s="165"/>
      <c r="L10" s="33"/>
      <c r="M10" s="165"/>
      <c r="N10" s="34"/>
      <c r="O10" s="34"/>
      <c r="T10" s="33"/>
      <c r="U10" s="34"/>
    </row>
    <row r="11" spans="1:21" ht="18" customHeight="1">
      <c r="A11" s="349" t="str">
        <f>'1. паспорт местоположение'!A12</f>
        <v>P_2025.12р</v>
      </c>
      <c r="B11" s="349"/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49"/>
      <c r="P11" s="341"/>
      <c r="Q11" s="341"/>
      <c r="R11" s="341"/>
      <c r="S11" s="341"/>
      <c r="T11" s="349"/>
      <c r="U11" s="349"/>
    </row>
    <row r="12" spans="1:21">
      <c r="A12" s="340" t="s">
        <v>0</v>
      </c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1"/>
      <c r="Q12" s="341"/>
      <c r="R12" s="341"/>
      <c r="S12" s="341"/>
      <c r="T12" s="340"/>
      <c r="U12" s="340"/>
    </row>
    <row r="13" spans="1:21" ht="16.5" customHeight="1">
      <c r="A13" s="35"/>
      <c r="B13" s="35"/>
      <c r="C13" s="35"/>
      <c r="D13" s="35"/>
      <c r="E13" s="35"/>
      <c r="F13" s="35"/>
      <c r="G13" s="35"/>
      <c r="H13" s="236"/>
      <c r="I13" s="236"/>
      <c r="J13" s="35"/>
      <c r="K13" s="35"/>
      <c r="L13" s="35"/>
      <c r="M13" s="35"/>
      <c r="N13" s="19"/>
      <c r="O13" s="19"/>
      <c r="P13" s="141"/>
      <c r="R13" s="141"/>
      <c r="T13" s="35"/>
      <c r="U13" s="19"/>
    </row>
    <row r="14" spans="1:21" ht="78.75" customHeight="1">
      <c r="A14" s="349" t="s">
        <v>433</v>
      </c>
      <c r="B14" s="349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50"/>
      <c r="Q14" s="350"/>
      <c r="R14" s="350"/>
      <c r="S14" s="350"/>
      <c r="T14" s="349"/>
      <c r="U14" s="349"/>
    </row>
    <row r="15" spans="1:21" ht="15.75" customHeight="1">
      <c r="A15" s="340" t="s">
        <v>1</v>
      </c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1"/>
      <c r="Q15" s="341"/>
      <c r="R15" s="341"/>
      <c r="S15" s="341"/>
      <c r="T15" s="340"/>
      <c r="U15" s="340"/>
    </row>
    <row r="16" spans="1:21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1"/>
      <c r="Q16" s="341"/>
      <c r="R16" s="341"/>
      <c r="S16" s="341"/>
      <c r="T16" s="342"/>
      <c r="U16" s="342"/>
    </row>
    <row r="18" spans="1:21">
      <c r="A18" s="343" t="s">
        <v>178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1"/>
      <c r="Q18" s="341"/>
      <c r="R18" s="341"/>
      <c r="S18" s="341"/>
      <c r="T18" s="343"/>
      <c r="U18" s="343"/>
    </row>
    <row r="20" spans="1:21" ht="33" customHeight="1">
      <c r="A20" s="295" t="s">
        <v>257</v>
      </c>
      <c r="B20" s="295" t="s">
        <v>107</v>
      </c>
      <c r="C20" s="300" t="s">
        <v>47</v>
      </c>
      <c r="D20" s="300"/>
      <c r="E20" s="344" t="s">
        <v>143</v>
      </c>
      <c r="F20" s="344"/>
      <c r="G20" s="295" t="s">
        <v>478</v>
      </c>
      <c r="H20" s="298" t="s">
        <v>27</v>
      </c>
      <c r="I20" s="346"/>
      <c r="J20" s="346"/>
      <c r="K20" s="299"/>
      <c r="L20" s="298" t="s">
        <v>28</v>
      </c>
      <c r="M20" s="346"/>
      <c r="N20" s="346"/>
      <c r="O20" s="299"/>
      <c r="P20" s="298" t="s">
        <v>259</v>
      </c>
      <c r="Q20" s="346"/>
      <c r="R20" s="346"/>
      <c r="S20" s="299"/>
      <c r="T20" s="300" t="s">
        <v>85</v>
      </c>
      <c r="U20" s="345"/>
    </row>
    <row r="21" spans="1:21" ht="99.75" customHeight="1">
      <c r="A21" s="296"/>
      <c r="B21" s="296"/>
      <c r="C21" s="300"/>
      <c r="D21" s="300"/>
      <c r="E21" s="344"/>
      <c r="F21" s="344"/>
      <c r="G21" s="296"/>
      <c r="H21" s="347" t="s">
        <v>479</v>
      </c>
      <c r="I21" s="348"/>
      <c r="J21" s="298" t="s">
        <v>475</v>
      </c>
      <c r="K21" s="299"/>
      <c r="L21" s="347" t="s">
        <v>479</v>
      </c>
      <c r="M21" s="348"/>
      <c r="N21" s="298" t="s">
        <v>480</v>
      </c>
      <c r="O21" s="299"/>
      <c r="P21" s="347" t="s">
        <v>479</v>
      </c>
      <c r="Q21" s="348"/>
      <c r="R21" s="298" t="s">
        <v>480</v>
      </c>
      <c r="S21" s="299"/>
      <c r="T21" s="345"/>
      <c r="U21" s="345"/>
    </row>
    <row r="22" spans="1:21" ht="63">
      <c r="A22" s="297"/>
      <c r="B22" s="297"/>
      <c r="C22" s="214" t="s">
        <v>148</v>
      </c>
      <c r="D22" s="270" t="s">
        <v>205</v>
      </c>
      <c r="E22" s="215" t="s">
        <v>277</v>
      </c>
      <c r="F22" s="215" t="s">
        <v>481</v>
      </c>
      <c r="G22" s="297"/>
      <c r="H22" s="237" t="s">
        <v>84</v>
      </c>
      <c r="I22" s="237" t="s">
        <v>328</v>
      </c>
      <c r="J22" s="216" t="s">
        <v>84</v>
      </c>
      <c r="K22" s="216" t="s">
        <v>328</v>
      </c>
      <c r="L22" s="216" t="s">
        <v>84</v>
      </c>
      <c r="M22" s="216" t="s">
        <v>328</v>
      </c>
      <c r="N22" s="216" t="s">
        <v>84</v>
      </c>
      <c r="O22" s="216" t="s">
        <v>328</v>
      </c>
      <c r="P22" s="216" t="s">
        <v>84</v>
      </c>
      <c r="Q22" s="216" t="s">
        <v>328</v>
      </c>
      <c r="R22" s="216" t="s">
        <v>84</v>
      </c>
      <c r="S22" s="216" t="s">
        <v>328</v>
      </c>
      <c r="T22" s="214" t="s">
        <v>148</v>
      </c>
      <c r="U22" s="214" t="s">
        <v>156</v>
      </c>
    </row>
    <row r="23" spans="1:21" ht="19.5" customHeight="1">
      <c r="A23" s="216">
        <v>1</v>
      </c>
      <c r="B23" s="216">
        <v>2</v>
      </c>
      <c r="C23" s="216">
        <v>3</v>
      </c>
      <c r="D23" s="216">
        <v>4</v>
      </c>
      <c r="E23" s="216">
        <v>5</v>
      </c>
      <c r="F23" s="216">
        <v>6</v>
      </c>
      <c r="G23" s="216">
        <v>7</v>
      </c>
      <c r="H23" s="237">
        <v>8</v>
      </c>
      <c r="I23" s="237">
        <v>9</v>
      </c>
      <c r="J23" s="216">
        <v>10</v>
      </c>
      <c r="K23" s="216">
        <v>11</v>
      </c>
      <c r="L23" s="216">
        <v>12</v>
      </c>
      <c r="M23" s="216">
        <v>13</v>
      </c>
      <c r="N23" s="216">
        <v>14</v>
      </c>
      <c r="O23" s="216">
        <v>15</v>
      </c>
      <c r="P23" s="216">
        <v>16</v>
      </c>
      <c r="Q23" s="216">
        <v>17</v>
      </c>
      <c r="R23" s="216">
        <v>18</v>
      </c>
      <c r="S23" s="216">
        <v>19</v>
      </c>
      <c r="T23" s="216">
        <v>28</v>
      </c>
      <c r="U23" s="216">
        <v>29</v>
      </c>
    </row>
    <row r="24" spans="1:21" ht="48" customHeight="1">
      <c r="A24" s="217">
        <v>1</v>
      </c>
      <c r="B24" s="218" t="s">
        <v>210</v>
      </c>
      <c r="C24" s="219">
        <f t="shared" ref="C24:S24" si="0">SUM(C25:C29)</f>
        <v>20.415525249599998</v>
      </c>
      <c r="D24" s="219">
        <f t="shared" si="0"/>
        <v>0</v>
      </c>
      <c r="E24" s="219">
        <f t="shared" si="0"/>
        <v>20.415525249599998</v>
      </c>
      <c r="F24" s="219">
        <f t="shared" si="0"/>
        <v>20.415525249599998</v>
      </c>
      <c r="G24" s="219">
        <v>0</v>
      </c>
      <c r="H24" s="219">
        <f>SUM(H25:H29)</f>
        <v>20.415525249599998</v>
      </c>
      <c r="I24" s="219">
        <v>0</v>
      </c>
      <c r="J24" s="219">
        <v>0</v>
      </c>
      <c r="K24" s="219">
        <v>0</v>
      </c>
      <c r="L24" s="219">
        <f t="shared" ref="L24:O24" si="1">SUM(L25:L28)</f>
        <v>0</v>
      </c>
      <c r="M24" s="219">
        <f t="shared" si="1"/>
        <v>0</v>
      </c>
      <c r="N24" s="219">
        <f t="shared" si="1"/>
        <v>0</v>
      </c>
      <c r="O24" s="219">
        <f t="shared" si="1"/>
        <v>0</v>
      </c>
      <c r="P24" s="219">
        <v>0</v>
      </c>
      <c r="Q24" s="219">
        <v>0</v>
      </c>
      <c r="R24" s="219">
        <v>0</v>
      </c>
      <c r="S24" s="219">
        <f t="shared" si="0"/>
        <v>0</v>
      </c>
      <c r="T24" s="219">
        <f t="shared" ref="T24:T64" si="2">H24+L24+P24</f>
        <v>20.415525249599998</v>
      </c>
      <c r="U24" s="219">
        <f t="shared" ref="U24:U64" si="3">J24+N24+R24</f>
        <v>0</v>
      </c>
    </row>
    <row r="25" spans="1:21">
      <c r="A25" s="220" t="s">
        <v>381</v>
      </c>
      <c r="B25" s="221" t="s">
        <v>253</v>
      </c>
      <c r="C25" s="222">
        <f>H25+L25+P25</f>
        <v>0</v>
      </c>
      <c r="D25" s="222">
        <f>J25+N25+R25</f>
        <v>0</v>
      </c>
      <c r="E25" s="222">
        <f>C25</f>
        <v>0</v>
      </c>
      <c r="F25" s="222">
        <f>C25</f>
        <v>0</v>
      </c>
      <c r="G25" s="222">
        <v>0</v>
      </c>
      <c r="H25" s="238">
        <v>0</v>
      </c>
      <c r="I25" s="238">
        <v>0</v>
      </c>
      <c r="J25" s="222">
        <v>0</v>
      </c>
      <c r="K25" s="222">
        <v>0</v>
      </c>
      <c r="L25" s="222">
        <v>0</v>
      </c>
      <c r="M25" s="222">
        <v>0</v>
      </c>
      <c r="N25" s="222">
        <v>0</v>
      </c>
      <c r="O25" s="222">
        <v>0</v>
      </c>
      <c r="P25" s="222">
        <v>0</v>
      </c>
      <c r="Q25" s="222">
        <v>0</v>
      </c>
      <c r="R25" s="222">
        <v>0</v>
      </c>
      <c r="S25" s="222">
        <v>0</v>
      </c>
      <c r="T25" s="223">
        <f>H25+L25+P25</f>
        <v>0</v>
      </c>
      <c r="U25" s="223">
        <f>J25+N25+R25</f>
        <v>0</v>
      </c>
    </row>
    <row r="26" spans="1:21">
      <c r="A26" s="220" t="s">
        <v>382</v>
      </c>
      <c r="B26" s="221" t="s">
        <v>220</v>
      </c>
      <c r="C26" s="222">
        <f t="shared" ref="C26:C29" si="4">H26+L26+P26</f>
        <v>0</v>
      </c>
      <c r="D26" s="222">
        <f t="shared" ref="D26:D29" si="5">J26+N26+R26</f>
        <v>0</v>
      </c>
      <c r="E26" s="222">
        <v>0</v>
      </c>
      <c r="F26" s="222">
        <v>0</v>
      </c>
      <c r="G26" s="222">
        <v>0</v>
      </c>
      <c r="H26" s="238">
        <v>0</v>
      </c>
      <c r="I26" s="238">
        <v>0</v>
      </c>
      <c r="J26" s="222">
        <v>0</v>
      </c>
      <c r="K26" s="222">
        <v>0</v>
      </c>
      <c r="L26" s="222">
        <v>0</v>
      </c>
      <c r="M26" s="222">
        <v>0</v>
      </c>
      <c r="N26" s="222">
        <v>0</v>
      </c>
      <c r="O26" s="222">
        <v>0</v>
      </c>
      <c r="P26" s="222">
        <v>0</v>
      </c>
      <c r="Q26" s="222">
        <v>0</v>
      </c>
      <c r="R26" s="222">
        <v>0</v>
      </c>
      <c r="S26" s="222">
        <v>0</v>
      </c>
      <c r="T26" s="223">
        <f t="shared" ref="T26:T64" si="6">H26+L26+P26</f>
        <v>0</v>
      </c>
      <c r="U26" s="223">
        <f t="shared" ref="U26:U64" si="7">J26+N26+R26</f>
        <v>0</v>
      </c>
    </row>
    <row r="27" spans="1:21" s="210" customFormat="1" ht="31.5">
      <c r="A27" s="220" t="s">
        <v>383</v>
      </c>
      <c r="B27" s="221" t="s">
        <v>251</v>
      </c>
      <c r="C27" s="243">
        <f t="shared" si="4"/>
        <v>20.415525249599998</v>
      </c>
      <c r="D27" s="390">
        <f t="shared" si="5"/>
        <v>0</v>
      </c>
      <c r="E27" s="243">
        <f>C27</f>
        <v>20.415525249599998</v>
      </c>
      <c r="F27" s="243">
        <f>E27</f>
        <v>20.415525249599998</v>
      </c>
      <c r="G27" s="241">
        <v>0</v>
      </c>
      <c r="H27" s="252">
        <f>H30*1.2</f>
        <v>20.415525249599998</v>
      </c>
      <c r="I27" s="252" t="s">
        <v>421</v>
      </c>
      <c r="J27" s="390">
        <v>0</v>
      </c>
      <c r="K27" s="390">
        <v>0</v>
      </c>
      <c r="L27" s="222">
        <v>0</v>
      </c>
      <c r="M27" s="222">
        <v>0</v>
      </c>
      <c r="N27" s="222">
        <v>0</v>
      </c>
      <c r="O27" s="222">
        <v>0</v>
      </c>
      <c r="P27" s="241">
        <v>0</v>
      </c>
      <c r="Q27" s="241">
        <v>0</v>
      </c>
      <c r="R27" s="241">
        <v>0</v>
      </c>
      <c r="S27" s="241">
        <v>0</v>
      </c>
      <c r="T27" s="255">
        <f t="shared" si="6"/>
        <v>20.415525249599998</v>
      </c>
      <c r="U27" s="223">
        <f t="shared" si="7"/>
        <v>0</v>
      </c>
    </row>
    <row r="28" spans="1:21">
      <c r="A28" s="220" t="s">
        <v>384</v>
      </c>
      <c r="B28" s="221" t="s">
        <v>385</v>
      </c>
      <c r="C28" s="222">
        <f t="shared" si="4"/>
        <v>0</v>
      </c>
      <c r="D28" s="222">
        <f t="shared" si="5"/>
        <v>0</v>
      </c>
      <c r="E28" s="222">
        <v>0</v>
      </c>
      <c r="F28" s="222">
        <v>0</v>
      </c>
      <c r="G28" s="222">
        <v>0</v>
      </c>
      <c r="H28" s="222">
        <v>0</v>
      </c>
      <c r="I28" s="222">
        <v>0</v>
      </c>
      <c r="J28" s="222">
        <v>0</v>
      </c>
      <c r="K28" s="222">
        <v>0</v>
      </c>
      <c r="L28" s="222">
        <v>0</v>
      </c>
      <c r="M28" s="222">
        <v>0</v>
      </c>
      <c r="N28" s="222">
        <v>0</v>
      </c>
      <c r="O28" s="222">
        <v>0</v>
      </c>
      <c r="P28" s="222">
        <v>0</v>
      </c>
      <c r="Q28" s="222">
        <v>0</v>
      </c>
      <c r="R28" s="222">
        <v>0</v>
      </c>
      <c r="S28" s="222">
        <v>0</v>
      </c>
      <c r="T28" s="223">
        <f t="shared" si="6"/>
        <v>0</v>
      </c>
      <c r="U28" s="223">
        <f t="shared" si="7"/>
        <v>0</v>
      </c>
    </row>
    <row r="29" spans="1:21">
      <c r="A29" s="220" t="s">
        <v>386</v>
      </c>
      <c r="B29" s="224" t="s">
        <v>226</v>
      </c>
      <c r="C29" s="222">
        <f t="shared" si="4"/>
        <v>0</v>
      </c>
      <c r="D29" s="390">
        <f t="shared" si="5"/>
        <v>0</v>
      </c>
      <c r="E29" s="222">
        <f>C29</f>
        <v>0</v>
      </c>
      <c r="F29" s="222">
        <f>E29</f>
        <v>0</v>
      </c>
      <c r="G29" s="390">
        <v>0</v>
      </c>
      <c r="H29" s="222">
        <v>0</v>
      </c>
      <c r="I29" s="222">
        <v>0</v>
      </c>
      <c r="J29" s="222">
        <v>0</v>
      </c>
      <c r="K29" s="222">
        <v>0</v>
      </c>
      <c r="L29" s="222">
        <v>0</v>
      </c>
      <c r="M29" s="222">
        <v>0</v>
      </c>
      <c r="N29" s="222">
        <v>0</v>
      </c>
      <c r="O29" s="222">
        <v>0</v>
      </c>
      <c r="P29" s="222">
        <v>0</v>
      </c>
      <c r="Q29" s="222">
        <v>0</v>
      </c>
      <c r="R29" s="222">
        <v>0</v>
      </c>
      <c r="S29" s="222">
        <v>0</v>
      </c>
      <c r="T29" s="223">
        <f t="shared" si="6"/>
        <v>0</v>
      </c>
      <c r="U29" s="223">
        <f t="shared" si="7"/>
        <v>0</v>
      </c>
    </row>
    <row r="30" spans="1:21" ht="47.25">
      <c r="A30" s="217" t="s">
        <v>25</v>
      </c>
      <c r="B30" s="218" t="s">
        <v>138</v>
      </c>
      <c r="C30" s="219">
        <f>SUM(C31:C34)</f>
        <v>17.012937707999999</v>
      </c>
      <c r="D30" s="219">
        <f t="shared" ref="D30:S30" si="8">SUM(D31:D34)</f>
        <v>0</v>
      </c>
      <c r="E30" s="219">
        <f t="shared" si="8"/>
        <v>17.012937707999999</v>
      </c>
      <c r="F30" s="219">
        <f t="shared" si="8"/>
        <v>17.012937707999999</v>
      </c>
      <c r="G30" s="219">
        <f t="shared" si="8"/>
        <v>0</v>
      </c>
      <c r="H30" s="219">
        <f t="shared" ref="H30:I30" si="9">SUM(H31:H34)</f>
        <v>17.012937707999999</v>
      </c>
      <c r="I30" s="219">
        <f t="shared" si="9"/>
        <v>0</v>
      </c>
      <c r="J30" s="219">
        <f t="shared" ref="J30:K30" si="10">SUM(J31:J34)</f>
        <v>0</v>
      </c>
      <c r="K30" s="219">
        <f t="shared" si="10"/>
        <v>0</v>
      </c>
      <c r="L30" s="219">
        <f t="shared" si="8"/>
        <v>0</v>
      </c>
      <c r="M30" s="219">
        <f t="shared" si="8"/>
        <v>0</v>
      </c>
      <c r="N30" s="219">
        <f t="shared" si="8"/>
        <v>0</v>
      </c>
      <c r="O30" s="219">
        <f t="shared" si="8"/>
        <v>0</v>
      </c>
      <c r="P30" s="219">
        <f t="shared" si="8"/>
        <v>0</v>
      </c>
      <c r="Q30" s="219">
        <f t="shared" si="8"/>
        <v>0</v>
      </c>
      <c r="R30" s="219">
        <f t="shared" si="8"/>
        <v>0</v>
      </c>
      <c r="S30" s="219">
        <f t="shared" si="8"/>
        <v>0</v>
      </c>
      <c r="T30" s="219">
        <f t="shared" si="6"/>
        <v>17.012937707999999</v>
      </c>
      <c r="U30" s="219">
        <f t="shared" si="7"/>
        <v>0</v>
      </c>
    </row>
    <row r="31" spans="1:21">
      <c r="A31" s="225" t="s">
        <v>387</v>
      </c>
      <c r="B31" s="221" t="s">
        <v>247</v>
      </c>
      <c r="C31" s="253">
        <f t="shared" ref="C31:C34" si="11">H31+L31+P31</f>
        <v>0</v>
      </c>
      <c r="D31" s="390">
        <f t="shared" ref="D31:D34" si="12">J31+N31+R31</f>
        <v>0</v>
      </c>
      <c r="E31" s="222">
        <f>H31</f>
        <v>0</v>
      </c>
      <c r="F31" s="222">
        <f>E31</f>
        <v>0</v>
      </c>
      <c r="G31" s="390">
        <v>0</v>
      </c>
      <c r="H31" s="222">
        <v>0</v>
      </c>
      <c r="I31" s="222">
        <v>0</v>
      </c>
      <c r="J31" s="222">
        <v>0</v>
      </c>
      <c r="K31" s="222">
        <v>0</v>
      </c>
      <c r="L31" s="222">
        <v>0</v>
      </c>
      <c r="M31" s="222">
        <v>0</v>
      </c>
      <c r="N31" s="222">
        <v>0</v>
      </c>
      <c r="O31" s="222">
        <v>0</v>
      </c>
      <c r="P31" s="222">
        <v>0</v>
      </c>
      <c r="Q31" s="222">
        <v>0</v>
      </c>
      <c r="R31" s="222">
        <v>0</v>
      </c>
      <c r="S31" s="222">
        <v>0</v>
      </c>
      <c r="T31" s="223">
        <f t="shared" si="6"/>
        <v>0</v>
      </c>
      <c r="U31" s="223">
        <f t="shared" si="7"/>
        <v>0</v>
      </c>
    </row>
    <row r="32" spans="1:21" ht="31.5">
      <c r="A32" s="225" t="s">
        <v>388</v>
      </c>
      <c r="B32" s="221" t="s">
        <v>252</v>
      </c>
      <c r="C32" s="253">
        <f t="shared" si="11"/>
        <v>8.0711375939999996</v>
      </c>
      <c r="D32" s="390">
        <f t="shared" si="12"/>
        <v>0</v>
      </c>
      <c r="E32" s="222">
        <f>C32</f>
        <v>8.0711375939999996</v>
      </c>
      <c r="F32" s="222">
        <f>E32</f>
        <v>8.0711375939999996</v>
      </c>
      <c r="G32" s="222">
        <v>0</v>
      </c>
      <c r="H32" s="253">
        <v>8.0711375939999996</v>
      </c>
      <c r="I32" s="253" t="str">
        <f>I27</f>
        <v>IV</v>
      </c>
      <c r="J32" s="390">
        <v>0</v>
      </c>
      <c r="K32" s="390">
        <v>0</v>
      </c>
      <c r="L32" s="222">
        <v>0</v>
      </c>
      <c r="M32" s="222">
        <v>0</v>
      </c>
      <c r="N32" s="242">
        <f>N27/1.2</f>
        <v>0</v>
      </c>
      <c r="O32" s="242">
        <f>O27</f>
        <v>0</v>
      </c>
      <c r="P32" s="222">
        <v>0</v>
      </c>
      <c r="Q32" s="222">
        <v>0</v>
      </c>
      <c r="R32" s="222">
        <v>0</v>
      </c>
      <c r="S32" s="222">
        <v>0</v>
      </c>
      <c r="T32" s="223">
        <f t="shared" si="6"/>
        <v>8.0711375939999996</v>
      </c>
      <c r="U32" s="223">
        <f t="shared" si="7"/>
        <v>0</v>
      </c>
    </row>
    <row r="33" spans="1:21">
      <c r="A33" s="225" t="s">
        <v>389</v>
      </c>
      <c r="B33" s="221" t="s">
        <v>240</v>
      </c>
      <c r="C33" s="222">
        <f t="shared" si="11"/>
        <v>8.7512365979999984</v>
      </c>
      <c r="D33" s="390">
        <f t="shared" si="12"/>
        <v>0</v>
      </c>
      <c r="E33" s="222">
        <f t="shared" ref="E33:E34" si="13">C33</f>
        <v>8.7512365979999984</v>
      </c>
      <c r="F33" s="222">
        <f t="shared" ref="F33:F34" si="14">C33</f>
        <v>8.7512365979999984</v>
      </c>
      <c r="G33" s="222">
        <v>0</v>
      </c>
      <c r="H33" s="222">
        <v>8.7512365979999984</v>
      </c>
      <c r="I33" s="222" t="s">
        <v>421</v>
      </c>
      <c r="J33" s="390">
        <v>0</v>
      </c>
      <c r="K33" s="390">
        <v>0</v>
      </c>
      <c r="L33" s="222">
        <v>0</v>
      </c>
      <c r="M33" s="222">
        <v>0</v>
      </c>
      <c r="N33" s="222">
        <v>0</v>
      </c>
      <c r="O33" s="222">
        <v>0</v>
      </c>
      <c r="P33" s="222">
        <v>0</v>
      </c>
      <c r="Q33" s="222">
        <v>0</v>
      </c>
      <c r="R33" s="222">
        <v>0</v>
      </c>
      <c r="S33" s="222">
        <v>0</v>
      </c>
      <c r="T33" s="223">
        <f t="shared" si="6"/>
        <v>8.7512365979999984</v>
      </c>
      <c r="U33" s="223">
        <f t="shared" si="7"/>
        <v>0</v>
      </c>
    </row>
    <row r="34" spans="1:21">
      <c r="A34" s="225" t="s">
        <v>390</v>
      </c>
      <c r="B34" s="221" t="s">
        <v>249</v>
      </c>
      <c r="C34" s="222">
        <f t="shared" si="11"/>
        <v>0.19056351599999999</v>
      </c>
      <c r="D34" s="390">
        <f t="shared" si="12"/>
        <v>0</v>
      </c>
      <c r="E34" s="222">
        <f t="shared" si="13"/>
        <v>0.19056351599999999</v>
      </c>
      <c r="F34" s="222">
        <f t="shared" si="14"/>
        <v>0.19056351599999999</v>
      </c>
      <c r="G34" s="222">
        <v>0</v>
      </c>
      <c r="H34" s="222">
        <v>0.19056351599999999</v>
      </c>
      <c r="I34" s="222" t="s">
        <v>421</v>
      </c>
      <c r="J34" s="390">
        <v>0</v>
      </c>
      <c r="K34" s="390">
        <v>0</v>
      </c>
      <c r="L34" s="222">
        <v>0</v>
      </c>
      <c r="M34" s="222">
        <v>0</v>
      </c>
      <c r="N34" s="222">
        <v>0</v>
      </c>
      <c r="O34" s="222">
        <v>0</v>
      </c>
      <c r="P34" s="222">
        <v>0</v>
      </c>
      <c r="Q34" s="222">
        <v>0</v>
      </c>
      <c r="R34" s="222">
        <v>0</v>
      </c>
      <c r="S34" s="222">
        <v>0</v>
      </c>
      <c r="T34" s="223">
        <f t="shared" si="6"/>
        <v>0.19056351599999999</v>
      </c>
      <c r="U34" s="223">
        <f t="shared" si="7"/>
        <v>0</v>
      </c>
    </row>
    <row r="35" spans="1:21" ht="31.5">
      <c r="A35" s="217" t="s">
        <v>34</v>
      </c>
      <c r="B35" s="218" t="s">
        <v>391</v>
      </c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>
        <f t="shared" si="6"/>
        <v>0</v>
      </c>
      <c r="U35" s="219">
        <f t="shared" si="7"/>
        <v>0</v>
      </c>
    </row>
    <row r="36" spans="1:21" ht="31.5">
      <c r="A36" s="220" t="s">
        <v>392</v>
      </c>
      <c r="B36" s="226" t="s">
        <v>241</v>
      </c>
      <c r="C36" s="222">
        <f t="shared" ref="C36:C42" si="15">H36+L36+P36</f>
        <v>0</v>
      </c>
      <c r="D36" s="222">
        <f t="shared" ref="D36:D42" si="16">J36+N36+R36</f>
        <v>0</v>
      </c>
      <c r="E36" s="222">
        <v>0</v>
      </c>
      <c r="F36" s="222">
        <v>0</v>
      </c>
      <c r="G36" s="222">
        <v>0</v>
      </c>
      <c r="H36" s="222">
        <v>0</v>
      </c>
      <c r="I36" s="222">
        <v>0</v>
      </c>
      <c r="J36" s="222">
        <v>0</v>
      </c>
      <c r="K36" s="222">
        <v>0</v>
      </c>
      <c r="L36" s="222">
        <v>0</v>
      </c>
      <c r="M36" s="222">
        <v>0</v>
      </c>
      <c r="N36" s="222">
        <v>0</v>
      </c>
      <c r="O36" s="222">
        <v>0</v>
      </c>
      <c r="P36" s="222">
        <v>0</v>
      </c>
      <c r="Q36" s="222">
        <v>0</v>
      </c>
      <c r="R36" s="222">
        <v>0</v>
      </c>
      <c r="S36" s="222">
        <v>0</v>
      </c>
      <c r="T36" s="227">
        <f t="shared" si="6"/>
        <v>0</v>
      </c>
      <c r="U36" s="227">
        <f t="shared" si="7"/>
        <v>0</v>
      </c>
    </row>
    <row r="37" spans="1:21">
      <c r="A37" s="220" t="s">
        <v>393</v>
      </c>
      <c r="B37" s="226" t="s">
        <v>394</v>
      </c>
      <c r="C37" s="222">
        <f t="shared" si="15"/>
        <v>0</v>
      </c>
      <c r="D37" s="222">
        <f t="shared" si="16"/>
        <v>0</v>
      </c>
      <c r="E37" s="222">
        <v>0</v>
      </c>
      <c r="F37" s="222">
        <v>0</v>
      </c>
      <c r="G37" s="222">
        <v>0</v>
      </c>
      <c r="H37" s="222">
        <v>0</v>
      </c>
      <c r="I37" s="222">
        <v>0</v>
      </c>
      <c r="J37" s="222">
        <v>0</v>
      </c>
      <c r="K37" s="222">
        <v>0</v>
      </c>
      <c r="L37" s="222">
        <v>0</v>
      </c>
      <c r="M37" s="222">
        <v>0</v>
      </c>
      <c r="N37" s="222">
        <v>0</v>
      </c>
      <c r="O37" s="222">
        <v>0</v>
      </c>
      <c r="P37" s="222">
        <v>0</v>
      </c>
      <c r="Q37" s="222">
        <v>0</v>
      </c>
      <c r="R37" s="222">
        <v>0</v>
      </c>
      <c r="S37" s="222">
        <v>0</v>
      </c>
      <c r="T37" s="223">
        <f t="shared" si="6"/>
        <v>0</v>
      </c>
      <c r="U37" s="223">
        <f t="shared" si="7"/>
        <v>0</v>
      </c>
    </row>
    <row r="38" spans="1:21">
      <c r="A38" s="220" t="s">
        <v>395</v>
      </c>
      <c r="B38" s="226" t="s">
        <v>243</v>
      </c>
      <c r="C38" s="222">
        <f t="shared" si="15"/>
        <v>0</v>
      </c>
      <c r="D38" s="222">
        <f t="shared" si="16"/>
        <v>0</v>
      </c>
      <c r="E38" s="222">
        <v>0</v>
      </c>
      <c r="F38" s="222">
        <v>0</v>
      </c>
      <c r="G38" s="222">
        <v>0</v>
      </c>
      <c r="H38" s="222">
        <v>0</v>
      </c>
      <c r="I38" s="222">
        <v>0</v>
      </c>
      <c r="J38" s="222">
        <v>0</v>
      </c>
      <c r="K38" s="222">
        <v>0</v>
      </c>
      <c r="L38" s="222">
        <v>0</v>
      </c>
      <c r="M38" s="222">
        <v>0</v>
      </c>
      <c r="N38" s="222">
        <v>0</v>
      </c>
      <c r="O38" s="222">
        <v>0</v>
      </c>
      <c r="P38" s="222">
        <v>0</v>
      </c>
      <c r="Q38" s="222">
        <v>0</v>
      </c>
      <c r="R38" s="222">
        <v>0</v>
      </c>
      <c r="S38" s="222">
        <v>0</v>
      </c>
      <c r="T38" s="223">
        <f t="shared" si="6"/>
        <v>0</v>
      </c>
      <c r="U38" s="223">
        <f t="shared" si="7"/>
        <v>0</v>
      </c>
    </row>
    <row r="39" spans="1:21" ht="31.5">
      <c r="A39" s="220" t="s">
        <v>396</v>
      </c>
      <c r="B39" s="221" t="s">
        <v>223</v>
      </c>
      <c r="C39" s="222">
        <f t="shared" si="15"/>
        <v>0</v>
      </c>
      <c r="D39" s="222">
        <f t="shared" si="16"/>
        <v>0</v>
      </c>
      <c r="E39" s="222">
        <v>0</v>
      </c>
      <c r="F39" s="222">
        <v>0</v>
      </c>
      <c r="G39" s="222">
        <v>0</v>
      </c>
      <c r="H39" s="222">
        <v>0</v>
      </c>
      <c r="I39" s="222">
        <v>0</v>
      </c>
      <c r="J39" s="222">
        <v>0</v>
      </c>
      <c r="K39" s="222">
        <v>0</v>
      </c>
      <c r="L39" s="222">
        <v>0</v>
      </c>
      <c r="M39" s="222">
        <v>0</v>
      </c>
      <c r="N39" s="222">
        <v>0</v>
      </c>
      <c r="O39" s="222">
        <v>0</v>
      </c>
      <c r="P39" s="222">
        <v>0</v>
      </c>
      <c r="Q39" s="222">
        <v>0</v>
      </c>
      <c r="R39" s="222">
        <v>0</v>
      </c>
      <c r="S39" s="222">
        <v>0</v>
      </c>
      <c r="T39" s="223">
        <f t="shared" si="6"/>
        <v>0</v>
      </c>
      <c r="U39" s="223">
        <f t="shared" si="7"/>
        <v>0</v>
      </c>
    </row>
    <row r="40" spans="1:21" ht="31.5">
      <c r="A40" s="220" t="s">
        <v>397</v>
      </c>
      <c r="B40" s="221" t="s">
        <v>222</v>
      </c>
      <c r="C40" s="222">
        <f t="shared" si="15"/>
        <v>6.4</v>
      </c>
      <c r="D40" s="222">
        <f t="shared" si="16"/>
        <v>0</v>
      </c>
      <c r="E40" s="222">
        <v>0</v>
      </c>
      <c r="F40" s="222">
        <v>0</v>
      </c>
      <c r="G40" s="222">
        <v>0</v>
      </c>
      <c r="H40" s="222">
        <v>6.4</v>
      </c>
      <c r="I40" s="254" t="s">
        <v>421</v>
      </c>
      <c r="J40" s="222">
        <v>0</v>
      </c>
      <c r="K40" s="222">
        <v>0</v>
      </c>
      <c r="L40" s="222">
        <v>0</v>
      </c>
      <c r="M40" s="222">
        <v>0</v>
      </c>
      <c r="N40" s="222">
        <v>0</v>
      </c>
      <c r="O40" s="222">
        <v>0</v>
      </c>
      <c r="P40" s="242">
        <v>0</v>
      </c>
      <c r="Q40" s="222">
        <v>0</v>
      </c>
      <c r="R40" s="222">
        <v>0</v>
      </c>
      <c r="S40" s="222">
        <v>0</v>
      </c>
      <c r="T40" s="223">
        <f t="shared" si="6"/>
        <v>6.4</v>
      </c>
      <c r="U40" s="223">
        <f t="shared" si="7"/>
        <v>0</v>
      </c>
    </row>
    <row r="41" spans="1:21">
      <c r="A41" s="220" t="s">
        <v>398</v>
      </c>
      <c r="B41" s="221" t="s">
        <v>228</v>
      </c>
      <c r="C41" s="222">
        <f t="shared" si="15"/>
        <v>0</v>
      </c>
      <c r="D41" s="222">
        <f t="shared" si="16"/>
        <v>0</v>
      </c>
      <c r="E41" s="222">
        <v>0</v>
      </c>
      <c r="F41" s="222">
        <v>0</v>
      </c>
      <c r="G41" s="222">
        <v>0</v>
      </c>
      <c r="H41" s="222">
        <v>0</v>
      </c>
      <c r="I41" s="222">
        <v>0</v>
      </c>
      <c r="J41" s="222">
        <v>0</v>
      </c>
      <c r="K41" s="222">
        <v>0</v>
      </c>
      <c r="L41" s="222">
        <v>0</v>
      </c>
      <c r="M41" s="222">
        <v>0</v>
      </c>
      <c r="N41" s="222">
        <v>0</v>
      </c>
      <c r="O41" s="222">
        <v>0</v>
      </c>
      <c r="P41" s="222">
        <v>0</v>
      </c>
      <c r="Q41" s="222">
        <v>0</v>
      </c>
      <c r="R41" s="222">
        <v>0</v>
      </c>
      <c r="S41" s="222">
        <v>0</v>
      </c>
      <c r="T41" s="223">
        <f t="shared" si="6"/>
        <v>0</v>
      </c>
      <c r="U41" s="223">
        <f t="shared" si="7"/>
        <v>0</v>
      </c>
    </row>
    <row r="42" spans="1:21">
      <c r="A42" s="220" t="s">
        <v>399</v>
      </c>
      <c r="B42" s="226" t="s">
        <v>420</v>
      </c>
      <c r="C42" s="222">
        <f t="shared" si="15"/>
        <v>0</v>
      </c>
      <c r="D42" s="222">
        <f t="shared" si="16"/>
        <v>0</v>
      </c>
      <c r="E42" s="222">
        <v>0</v>
      </c>
      <c r="F42" s="222">
        <v>0</v>
      </c>
      <c r="G42" s="222">
        <v>0</v>
      </c>
      <c r="H42" s="222">
        <v>0</v>
      </c>
      <c r="I42" s="222">
        <v>0</v>
      </c>
      <c r="J42" s="222">
        <v>0</v>
      </c>
      <c r="K42" s="222">
        <v>0</v>
      </c>
      <c r="L42" s="222">
        <v>0</v>
      </c>
      <c r="M42" s="222">
        <v>0</v>
      </c>
      <c r="N42" s="222">
        <v>0</v>
      </c>
      <c r="O42" s="222">
        <v>0</v>
      </c>
      <c r="P42" s="222">
        <v>0</v>
      </c>
      <c r="Q42" s="222">
        <v>0</v>
      </c>
      <c r="R42" s="222">
        <v>0</v>
      </c>
      <c r="S42" s="222">
        <v>0</v>
      </c>
      <c r="T42" s="228">
        <f t="shared" si="6"/>
        <v>0</v>
      </c>
      <c r="U42" s="228">
        <f t="shared" si="7"/>
        <v>0</v>
      </c>
    </row>
    <row r="43" spans="1:21">
      <c r="A43" s="217" t="s">
        <v>35</v>
      </c>
      <c r="B43" s="218" t="s">
        <v>43</v>
      </c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19">
        <f t="shared" si="6"/>
        <v>0</v>
      </c>
      <c r="U43" s="219">
        <f t="shared" si="7"/>
        <v>0</v>
      </c>
    </row>
    <row r="44" spans="1:21">
      <c r="A44" s="220" t="s">
        <v>401</v>
      </c>
      <c r="B44" s="221" t="s">
        <v>242</v>
      </c>
      <c r="C44" s="222">
        <f t="shared" ref="C44:C50" si="17">H44+L44+P44</f>
        <v>0</v>
      </c>
      <c r="D44" s="222">
        <f t="shared" ref="D44:D50" si="18">J44+N44+R44</f>
        <v>0</v>
      </c>
      <c r="E44" s="222">
        <v>0</v>
      </c>
      <c r="F44" s="222">
        <v>0</v>
      </c>
      <c r="G44" s="222">
        <v>0</v>
      </c>
      <c r="H44" s="222">
        <v>0</v>
      </c>
      <c r="I44" s="222">
        <v>0</v>
      </c>
      <c r="J44" s="222">
        <v>0</v>
      </c>
      <c r="K44" s="222">
        <v>0</v>
      </c>
      <c r="L44" s="222">
        <v>0</v>
      </c>
      <c r="M44" s="222">
        <v>0</v>
      </c>
      <c r="N44" s="222">
        <v>0</v>
      </c>
      <c r="O44" s="222">
        <v>0</v>
      </c>
      <c r="P44" s="222">
        <v>0</v>
      </c>
      <c r="Q44" s="222">
        <v>0</v>
      </c>
      <c r="R44" s="222">
        <v>0</v>
      </c>
      <c r="S44" s="222">
        <v>0</v>
      </c>
      <c r="T44" s="223">
        <f t="shared" si="6"/>
        <v>0</v>
      </c>
      <c r="U44" s="223">
        <f t="shared" si="7"/>
        <v>0</v>
      </c>
    </row>
    <row r="45" spans="1:21" ht="15.75" customHeight="1">
      <c r="A45" s="220" t="s">
        <v>402</v>
      </c>
      <c r="B45" s="221" t="s">
        <v>394</v>
      </c>
      <c r="C45" s="222">
        <f t="shared" si="17"/>
        <v>0</v>
      </c>
      <c r="D45" s="222">
        <f t="shared" si="18"/>
        <v>0</v>
      </c>
      <c r="E45" s="222">
        <v>0</v>
      </c>
      <c r="F45" s="222">
        <v>0</v>
      </c>
      <c r="G45" s="222">
        <v>0</v>
      </c>
      <c r="H45" s="222">
        <v>0</v>
      </c>
      <c r="I45" s="222">
        <v>0</v>
      </c>
      <c r="J45" s="222">
        <v>0</v>
      </c>
      <c r="K45" s="222">
        <v>0</v>
      </c>
      <c r="L45" s="222">
        <v>0</v>
      </c>
      <c r="M45" s="222">
        <v>0</v>
      </c>
      <c r="N45" s="222">
        <v>0</v>
      </c>
      <c r="O45" s="222">
        <v>0</v>
      </c>
      <c r="P45" s="222">
        <v>0</v>
      </c>
      <c r="Q45" s="222">
        <v>0</v>
      </c>
      <c r="R45" s="222">
        <v>0</v>
      </c>
      <c r="S45" s="222">
        <v>0</v>
      </c>
      <c r="T45" s="223">
        <f t="shared" si="6"/>
        <v>0</v>
      </c>
      <c r="U45" s="223">
        <f t="shared" si="7"/>
        <v>0</v>
      </c>
    </row>
    <row r="46" spans="1:21">
      <c r="A46" s="220" t="s">
        <v>403</v>
      </c>
      <c r="B46" s="221" t="s">
        <v>243</v>
      </c>
      <c r="C46" s="222">
        <f t="shared" si="17"/>
        <v>0</v>
      </c>
      <c r="D46" s="222">
        <f t="shared" si="18"/>
        <v>0</v>
      </c>
      <c r="E46" s="230"/>
      <c r="F46" s="230"/>
      <c r="G46" s="230"/>
      <c r="H46" s="230"/>
      <c r="I46" s="230"/>
      <c r="J46" s="222">
        <v>0</v>
      </c>
      <c r="K46" s="222">
        <v>0</v>
      </c>
      <c r="L46" s="222">
        <v>0</v>
      </c>
      <c r="M46" s="222">
        <v>0</v>
      </c>
      <c r="N46" s="230"/>
      <c r="O46" s="230"/>
      <c r="P46" s="230"/>
      <c r="Q46" s="230"/>
      <c r="R46" s="230"/>
      <c r="S46" s="230"/>
      <c r="T46" s="230">
        <f t="shared" si="6"/>
        <v>0</v>
      </c>
      <c r="U46" s="230">
        <f t="shared" si="7"/>
        <v>0</v>
      </c>
    </row>
    <row r="47" spans="1:21" ht="31.5">
      <c r="A47" s="220" t="s">
        <v>404</v>
      </c>
      <c r="B47" s="221" t="s">
        <v>223</v>
      </c>
      <c r="C47" s="222">
        <f t="shared" si="17"/>
        <v>0</v>
      </c>
      <c r="D47" s="222">
        <f t="shared" si="18"/>
        <v>0</v>
      </c>
      <c r="E47" s="222">
        <v>0</v>
      </c>
      <c r="F47" s="222">
        <v>0</v>
      </c>
      <c r="G47" s="222">
        <v>0</v>
      </c>
      <c r="H47" s="222">
        <v>0</v>
      </c>
      <c r="I47" s="222">
        <v>0</v>
      </c>
      <c r="J47" s="222">
        <v>0</v>
      </c>
      <c r="K47" s="222">
        <v>0</v>
      </c>
      <c r="L47" s="222">
        <v>0</v>
      </c>
      <c r="M47" s="222">
        <v>0</v>
      </c>
      <c r="N47" s="222">
        <v>0</v>
      </c>
      <c r="O47" s="222">
        <v>0</v>
      </c>
      <c r="P47" s="222">
        <v>0</v>
      </c>
      <c r="Q47" s="222">
        <v>0</v>
      </c>
      <c r="R47" s="222">
        <v>0</v>
      </c>
      <c r="S47" s="222">
        <v>0</v>
      </c>
      <c r="T47" s="227">
        <f t="shared" si="6"/>
        <v>0</v>
      </c>
      <c r="U47" s="227">
        <f t="shared" si="7"/>
        <v>0</v>
      </c>
    </row>
    <row r="48" spans="1:21" ht="31.5">
      <c r="A48" s="220" t="s">
        <v>405</v>
      </c>
      <c r="B48" s="221" t="s">
        <v>222</v>
      </c>
      <c r="C48" s="222">
        <f t="shared" si="17"/>
        <v>6.4</v>
      </c>
      <c r="D48" s="222">
        <f t="shared" si="18"/>
        <v>0</v>
      </c>
      <c r="E48" s="222">
        <v>0</v>
      </c>
      <c r="F48" s="222">
        <v>0</v>
      </c>
      <c r="G48" s="222">
        <v>0</v>
      </c>
      <c r="H48" s="222">
        <v>6.4</v>
      </c>
      <c r="I48" s="254" t="s">
        <v>421</v>
      </c>
      <c r="J48" s="222">
        <v>0</v>
      </c>
      <c r="K48" s="222">
        <v>0</v>
      </c>
      <c r="L48" s="222">
        <v>0</v>
      </c>
      <c r="M48" s="222">
        <v>0</v>
      </c>
      <c r="N48" s="222">
        <v>0</v>
      </c>
      <c r="O48" s="222">
        <v>0</v>
      </c>
      <c r="P48" s="222">
        <v>0</v>
      </c>
      <c r="Q48" s="222">
        <v>0</v>
      </c>
      <c r="R48" s="222">
        <v>0</v>
      </c>
      <c r="S48" s="222">
        <v>0</v>
      </c>
      <c r="T48" s="227">
        <f t="shared" si="6"/>
        <v>6.4</v>
      </c>
      <c r="U48" s="227">
        <f t="shared" si="7"/>
        <v>0</v>
      </c>
    </row>
    <row r="49" spans="1:21">
      <c r="A49" s="220" t="s">
        <v>406</v>
      </c>
      <c r="B49" s="221" t="s">
        <v>228</v>
      </c>
      <c r="C49" s="222">
        <f t="shared" si="17"/>
        <v>0</v>
      </c>
      <c r="D49" s="222">
        <f t="shared" si="18"/>
        <v>0</v>
      </c>
      <c r="E49" s="222">
        <v>0</v>
      </c>
      <c r="F49" s="222">
        <v>0</v>
      </c>
      <c r="G49" s="222">
        <v>0</v>
      </c>
      <c r="H49" s="222">
        <v>0</v>
      </c>
      <c r="I49" s="222">
        <v>0</v>
      </c>
      <c r="J49" s="222">
        <v>0</v>
      </c>
      <c r="K49" s="222">
        <v>0</v>
      </c>
      <c r="L49" s="222">
        <v>0</v>
      </c>
      <c r="M49" s="222">
        <v>0</v>
      </c>
      <c r="N49" s="222">
        <v>0</v>
      </c>
      <c r="O49" s="222">
        <v>0</v>
      </c>
      <c r="P49" s="222">
        <v>0</v>
      </c>
      <c r="Q49" s="222">
        <v>0</v>
      </c>
      <c r="R49" s="222">
        <v>0</v>
      </c>
      <c r="S49" s="222">
        <v>0</v>
      </c>
      <c r="T49" s="227">
        <f t="shared" si="6"/>
        <v>0</v>
      </c>
      <c r="U49" s="227">
        <f t="shared" si="7"/>
        <v>0</v>
      </c>
    </row>
    <row r="50" spans="1:21" ht="18.75">
      <c r="A50" s="220" t="s">
        <v>407</v>
      </c>
      <c r="B50" s="226" t="s">
        <v>400</v>
      </c>
      <c r="C50" s="222">
        <f t="shared" si="17"/>
        <v>0</v>
      </c>
      <c r="D50" s="222">
        <f t="shared" si="18"/>
        <v>0</v>
      </c>
      <c r="E50" s="222">
        <v>0</v>
      </c>
      <c r="F50" s="222">
        <v>0</v>
      </c>
      <c r="G50" s="222">
        <v>0</v>
      </c>
      <c r="H50" s="222">
        <v>0</v>
      </c>
      <c r="I50" s="222">
        <v>0</v>
      </c>
      <c r="J50" s="222">
        <v>0</v>
      </c>
      <c r="K50" s="222">
        <v>0</v>
      </c>
      <c r="L50" s="222">
        <v>0</v>
      </c>
      <c r="M50" s="222">
        <v>0</v>
      </c>
      <c r="N50" s="222">
        <v>0</v>
      </c>
      <c r="O50" s="222">
        <v>0</v>
      </c>
      <c r="P50" s="222">
        <v>0</v>
      </c>
      <c r="Q50" s="222">
        <v>0</v>
      </c>
      <c r="R50" s="222">
        <v>0</v>
      </c>
      <c r="S50" s="222">
        <v>0</v>
      </c>
      <c r="T50" s="227">
        <f t="shared" si="6"/>
        <v>0</v>
      </c>
      <c r="U50" s="227">
        <f t="shared" si="7"/>
        <v>0</v>
      </c>
    </row>
    <row r="51" spans="1:21" ht="31.5">
      <c r="A51" s="217" t="s">
        <v>36</v>
      </c>
      <c r="B51" s="218" t="s">
        <v>163</v>
      </c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19">
        <f t="shared" si="6"/>
        <v>0</v>
      </c>
      <c r="U51" s="219">
        <f t="shared" si="7"/>
        <v>0</v>
      </c>
    </row>
    <row r="52" spans="1:21">
      <c r="A52" s="220" t="s">
        <v>408</v>
      </c>
      <c r="B52" s="221" t="s">
        <v>234</v>
      </c>
      <c r="C52" s="222">
        <f t="shared" ref="C52:C57" si="19">H52+L52+P52</f>
        <v>17.012937707999999</v>
      </c>
      <c r="D52" s="222">
        <f t="shared" ref="D52:D57" si="20">J52+N52+R52</f>
        <v>0</v>
      </c>
      <c r="E52" s="222">
        <v>0</v>
      </c>
      <c r="F52" s="222">
        <v>0</v>
      </c>
      <c r="G52" s="222">
        <f t="shared" ref="G52" si="21">G33</f>
        <v>0</v>
      </c>
      <c r="H52" s="253">
        <f>C30</f>
        <v>17.012937707999999</v>
      </c>
      <c r="I52" s="253" t="s">
        <v>421</v>
      </c>
      <c r="J52" s="222">
        <v>0</v>
      </c>
      <c r="K52" s="222">
        <v>0</v>
      </c>
      <c r="L52" s="222">
        <v>0</v>
      </c>
      <c r="M52" s="222">
        <v>0</v>
      </c>
      <c r="N52" s="222">
        <v>0</v>
      </c>
      <c r="O52" s="222">
        <v>0</v>
      </c>
      <c r="P52" s="222">
        <v>0</v>
      </c>
      <c r="Q52" s="222">
        <v>0</v>
      </c>
      <c r="R52" s="222">
        <f t="shared" ref="R52:S52" si="22">R33</f>
        <v>0</v>
      </c>
      <c r="S52" s="222">
        <f t="shared" si="22"/>
        <v>0</v>
      </c>
      <c r="T52" s="227">
        <f t="shared" si="6"/>
        <v>17.012937707999999</v>
      </c>
      <c r="U52" s="227">
        <f t="shared" si="7"/>
        <v>0</v>
      </c>
    </row>
    <row r="53" spans="1:21">
      <c r="A53" s="220" t="s">
        <v>409</v>
      </c>
      <c r="B53" s="221" t="s">
        <v>96</v>
      </c>
      <c r="C53" s="222">
        <f t="shared" si="19"/>
        <v>0</v>
      </c>
      <c r="D53" s="222">
        <f t="shared" si="20"/>
        <v>0</v>
      </c>
      <c r="E53" s="222">
        <v>0</v>
      </c>
      <c r="F53" s="222">
        <v>0</v>
      </c>
      <c r="G53" s="222">
        <v>0</v>
      </c>
      <c r="H53" s="222">
        <v>0</v>
      </c>
      <c r="I53" s="222">
        <v>0</v>
      </c>
      <c r="J53" s="222">
        <v>0</v>
      </c>
      <c r="K53" s="222">
        <v>0</v>
      </c>
      <c r="L53" s="222">
        <v>0</v>
      </c>
      <c r="M53" s="222">
        <v>0</v>
      </c>
      <c r="N53" s="222">
        <v>0</v>
      </c>
      <c r="O53" s="222">
        <v>0</v>
      </c>
      <c r="P53" s="222">
        <v>0</v>
      </c>
      <c r="Q53" s="222">
        <v>0</v>
      </c>
      <c r="R53" s="222">
        <v>0</v>
      </c>
      <c r="S53" s="222">
        <v>0</v>
      </c>
      <c r="T53" s="227">
        <f t="shared" si="6"/>
        <v>0</v>
      </c>
      <c r="U53" s="227">
        <f t="shared" si="7"/>
        <v>0</v>
      </c>
    </row>
    <row r="54" spans="1:21">
      <c r="A54" s="220" t="s">
        <v>410</v>
      </c>
      <c r="B54" s="226" t="s">
        <v>95</v>
      </c>
      <c r="C54" s="222">
        <f t="shared" si="19"/>
        <v>0</v>
      </c>
      <c r="D54" s="222">
        <f t="shared" si="20"/>
        <v>0</v>
      </c>
      <c r="E54" s="222">
        <v>0</v>
      </c>
      <c r="F54" s="222">
        <v>0</v>
      </c>
      <c r="G54" s="222">
        <v>0</v>
      </c>
      <c r="H54" s="222">
        <v>0</v>
      </c>
      <c r="I54" s="222">
        <v>0</v>
      </c>
      <c r="J54" s="222">
        <v>0</v>
      </c>
      <c r="K54" s="222">
        <v>0</v>
      </c>
      <c r="L54" s="222">
        <v>0</v>
      </c>
      <c r="M54" s="222">
        <v>0</v>
      </c>
      <c r="N54" s="222">
        <v>0</v>
      </c>
      <c r="O54" s="222">
        <v>0</v>
      </c>
      <c r="P54" s="222">
        <v>0</v>
      </c>
      <c r="Q54" s="222">
        <v>0</v>
      </c>
      <c r="R54" s="222">
        <v>0</v>
      </c>
      <c r="S54" s="222">
        <v>0</v>
      </c>
      <c r="T54" s="227">
        <f t="shared" si="6"/>
        <v>0</v>
      </c>
      <c r="U54" s="227">
        <f t="shared" si="7"/>
        <v>0</v>
      </c>
    </row>
    <row r="55" spans="1:21">
      <c r="A55" s="220" t="s">
        <v>411</v>
      </c>
      <c r="B55" s="226" t="s">
        <v>97</v>
      </c>
      <c r="C55" s="222">
        <f t="shared" si="19"/>
        <v>0</v>
      </c>
      <c r="D55" s="222">
        <f t="shared" si="20"/>
        <v>0</v>
      </c>
      <c r="E55" s="222">
        <v>0</v>
      </c>
      <c r="F55" s="222">
        <v>0</v>
      </c>
      <c r="G55" s="222">
        <v>0</v>
      </c>
      <c r="H55" s="222">
        <v>0</v>
      </c>
      <c r="I55" s="222">
        <v>0</v>
      </c>
      <c r="J55" s="222">
        <v>0</v>
      </c>
      <c r="K55" s="222">
        <v>0</v>
      </c>
      <c r="L55" s="222">
        <v>0</v>
      </c>
      <c r="M55" s="222">
        <v>0</v>
      </c>
      <c r="N55" s="222">
        <v>0</v>
      </c>
      <c r="O55" s="222">
        <v>0</v>
      </c>
      <c r="P55" s="222">
        <v>0</v>
      </c>
      <c r="Q55" s="222">
        <v>0</v>
      </c>
      <c r="R55" s="222">
        <v>0</v>
      </c>
      <c r="S55" s="222">
        <v>0</v>
      </c>
      <c r="T55" s="227">
        <f t="shared" si="6"/>
        <v>0</v>
      </c>
      <c r="U55" s="227">
        <f t="shared" si="7"/>
        <v>0</v>
      </c>
    </row>
    <row r="56" spans="1:21">
      <c r="A56" s="220" t="s">
        <v>412</v>
      </c>
      <c r="B56" s="226" t="s">
        <v>229</v>
      </c>
      <c r="C56" s="222">
        <f t="shared" si="19"/>
        <v>6.4</v>
      </c>
      <c r="D56" s="222">
        <f t="shared" si="20"/>
        <v>0</v>
      </c>
      <c r="E56" s="222">
        <v>0</v>
      </c>
      <c r="F56" s="222">
        <v>0</v>
      </c>
      <c r="G56" s="222">
        <v>0</v>
      </c>
      <c r="H56" s="222">
        <v>6.4</v>
      </c>
      <c r="I56" s="222" t="s">
        <v>421</v>
      </c>
      <c r="J56" s="222">
        <v>0</v>
      </c>
      <c r="K56" s="222">
        <v>0</v>
      </c>
      <c r="L56" s="222">
        <v>0</v>
      </c>
      <c r="M56" s="222">
        <v>0</v>
      </c>
      <c r="N56" s="222">
        <v>0</v>
      </c>
      <c r="O56" s="222">
        <v>0</v>
      </c>
      <c r="P56" s="222">
        <v>0</v>
      </c>
      <c r="Q56" s="222">
        <v>0</v>
      </c>
      <c r="R56" s="222">
        <v>0</v>
      </c>
      <c r="S56" s="222">
        <v>0</v>
      </c>
      <c r="T56" s="227">
        <f t="shared" si="6"/>
        <v>6.4</v>
      </c>
      <c r="U56" s="227">
        <f t="shared" si="7"/>
        <v>0</v>
      </c>
    </row>
    <row r="57" spans="1:21">
      <c r="A57" s="220" t="s">
        <v>413</v>
      </c>
      <c r="B57" s="226" t="s">
        <v>420</v>
      </c>
      <c r="C57" s="222">
        <f t="shared" si="19"/>
        <v>0</v>
      </c>
      <c r="D57" s="222">
        <f t="shared" si="20"/>
        <v>0</v>
      </c>
      <c r="E57" s="222"/>
      <c r="F57" s="222"/>
      <c r="G57" s="222"/>
      <c r="H57" s="222"/>
      <c r="I57" s="222">
        <v>0</v>
      </c>
      <c r="J57" s="222">
        <v>0</v>
      </c>
      <c r="K57" s="222">
        <v>0</v>
      </c>
      <c r="L57" s="222"/>
      <c r="M57" s="222">
        <v>0</v>
      </c>
      <c r="N57" s="222">
        <v>0</v>
      </c>
      <c r="O57" s="222">
        <v>0</v>
      </c>
      <c r="P57" s="222">
        <v>0</v>
      </c>
      <c r="Q57" s="222">
        <v>0</v>
      </c>
      <c r="R57" s="222">
        <v>0</v>
      </c>
      <c r="S57" s="222">
        <v>0</v>
      </c>
      <c r="T57" s="227">
        <f t="shared" si="6"/>
        <v>0</v>
      </c>
      <c r="U57" s="227">
        <f t="shared" si="7"/>
        <v>0</v>
      </c>
    </row>
    <row r="58" spans="1:21" ht="15.75" customHeight="1">
      <c r="A58" s="217" t="s">
        <v>37</v>
      </c>
      <c r="B58" s="231" t="s">
        <v>162</v>
      </c>
      <c r="C58" s="229"/>
      <c r="D58" s="229"/>
      <c r="E58" s="229"/>
      <c r="F58" s="229"/>
      <c r="G58" s="229"/>
      <c r="H58" s="229"/>
      <c r="I58" s="229">
        <v>0</v>
      </c>
      <c r="J58" s="229"/>
      <c r="K58" s="229"/>
      <c r="L58" s="229"/>
      <c r="M58" s="229">
        <v>0</v>
      </c>
      <c r="N58" s="229">
        <v>0</v>
      </c>
      <c r="O58" s="229">
        <v>0</v>
      </c>
      <c r="P58" s="229">
        <v>0</v>
      </c>
      <c r="Q58" s="229">
        <v>0</v>
      </c>
      <c r="R58" s="229">
        <v>0</v>
      </c>
      <c r="S58" s="229">
        <v>0</v>
      </c>
      <c r="T58" s="219">
        <f t="shared" si="6"/>
        <v>0</v>
      </c>
      <c r="U58" s="219">
        <f t="shared" si="7"/>
        <v>0</v>
      </c>
    </row>
    <row r="59" spans="1:21">
      <c r="A59" s="217" t="s">
        <v>38</v>
      </c>
      <c r="B59" s="218" t="s">
        <v>48</v>
      </c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>
        <f t="shared" si="6"/>
        <v>0</v>
      </c>
      <c r="U59" s="219">
        <f t="shared" si="7"/>
        <v>0</v>
      </c>
    </row>
    <row r="60" spans="1:21">
      <c r="A60" s="220" t="s">
        <v>415</v>
      </c>
      <c r="B60" s="232" t="s">
        <v>242</v>
      </c>
      <c r="C60" s="222">
        <f t="shared" ref="C60:C64" si="23">H60+L60+P60</f>
        <v>0</v>
      </c>
      <c r="D60" s="222">
        <f t="shared" ref="D60:D64" si="24">J60+N60+R60</f>
        <v>0</v>
      </c>
      <c r="E60" s="233">
        <v>0</v>
      </c>
      <c r="F60" s="233">
        <v>0</v>
      </c>
      <c r="G60" s="233">
        <v>0</v>
      </c>
      <c r="H60" s="233">
        <v>0</v>
      </c>
      <c r="I60" s="233">
        <v>0</v>
      </c>
      <c r="J60" s="222">
        <v>0</v>
      </c>
      <c r="K60" s="222">
        <v>0</v>
      </c>
      <c r="L60" s="233">
        <v>0</v>
      </c>
      <c r="M60" s="233">
        <v>0</v>
      </c>
      <c r="N60" s="233">
        <v>0</v>
      </c>
      <c r="O60" s="233">
        <v>0</v>
      </c>
      <c r="P60" s="233">
        <v>0</v>
      </c>
      <c r="Q60" s="233">
        <v>0</v>
      </c>
      <c r="R60" s="233">
        <v>0</v>
      </c>
      <c r="S60" s="233">
        <v>0</v>
      </c>
      <c r="T60" s="223">
        <f t="shared" si="6"/>
        <v>0</v>
      </c>
      <c r="U60" s="223">
        <f t="shared" si="7"/>
        <v>0</v>
      </c>
    </row>
    <row r="61" spans="1:21">
      <c r="A61" s="220" t="s">
        <v>416</v>
      </c>
      <c r="B61" s="232" t="s">
        <v>394</v>
      </c>
      <c r="C61" s="222">
        <f t="shared" si="23"/>
        <v>0</v>
      </c>
      <c r="D61" s="222">
        <f t="shared" si="24"/>
        <v>0</v>
      </c>
      <c r="E61" s="233">
        <v>0</v>
      </c>
      <c r="F61" s="233">
        <v>0</v>
      </c>
      <c r="G61" s="233">
        <v>0</v>
      </c>
      <c r="H61" s="233">
        <v>0</v>
      </c>
      <c r="I61" s="233">
        <v>0</v>
      </c>
      <c r="J61" s="222">
        <v>0</v>
      </c>
      <c r="K61" s="222">
        <v>0</v>
      </c>
      <c r="L61" s="233">
        <v>0</v>
      </c>
      <c r="M61" s="233">
        <v>0</v>
      </c>
      <c r="N61" s="233">
        <v>0</v>
      </c>
      <c r="O61" s="233">
        <v>0</v>
      </c>
      <c r="P61" s="233">
        <v>0</v>
      </c>
      <c r="Q61" s="233">
        <v>0</v>
      </c>
      <c r="R61" s="233">
        <v>0</v>
      </c>
      <c r="S61" s="233">
        <v>0</v>
      </c>
      <c r="T61" s="223">
        <f t="shared" si="6"/>
        <v>0</v>
      </c>
      <c r="U61" s="223">
        <f t="shared" si="7"/>
        <v>0</v>
      </c>
    </row>
    <row r="62" spans="1:21">
      <c r="A62" s="220" t="s">
        <v>417</v>
      </c>
      <c r="B62" s="232" t="s">
        <v>243</v>
      </c>
      <c r="C62" s="222">
        <f t="shared" si="23"/>
        <v>0</v>
      </c>
      <c r="D62" s="222">
        <f t="shared" si="24"/>
        <v>0</v>
      </c>
      <c r="E62" s="233">
        <v>0</v>
      </c>
      <c r="F62" s="233">
        <v>0</v>
      </c>
      <c r="G62" s="233">
        <v>0</v>
      </c>
      <c r="H62" s="233">
        <v>0</v>
      </c>
      <c r="I62" s="233">
        <v>0</v>
      </c>
      <c r="J62" s="222">
        <v>0</v>
      </c>
      <c r="K62" s="222">
        <v>0</v>
      </c>
      <c r="L62" s="233">
        <v>0</v>
      </c>
      <c r="M62" s="233">
        <v>0</v>
      </c>
      <c r="N62" s="233">
        <v>0</v>
      </c>
      <c r="O62" s="233">
        <v>0</v>
      </c>
      <c r="P62" s="233">
        <v>0</v>
      </c>
      <c r="Q62" s="233">
        <v>0</v>
      </c>
      <c r="R62" s="233">
        <v>0</v>
      </c>
      <c r="S62" s="233">
        <v>0</v>
      </c>
      <c r="T62" s="223">
        <f t="shared" si="6"/>
        <v>0</v>
      </c>
      <c r="U62" s="223">
        <f t="shared" si="7"/>
        <v>0</v>
      </c>
    </row>
    <row r="63" spans="1:21">
      <c r="A63" s="220" t="s">
        <v>418</v>
      </c>
      <c r="B63" s="232" t="s">
        <v>233</v>
      </c>
      <c r="C63" s="222">
        <f t="shared" si="23"/>
        <v>0</v>
      </c>
      <c r="D63" s="222">
        <f t="shared" si="24"/>
        <v>0</v>
      </c>
      <c r="E63" s="233">
        <v>0</v>
      </c>
      <c r="F63" s="233">
        <v>0</v>
      </c>
      <c r="G63" s="233">
        <v>0</v>
      </c>
      <c r="H63" s="233">
        <v>0</v>
      </c>
      <c r="I63" s="233">
        <v>0</v>
      </c>
      <c r="J63" s="222">
        <v>0</v>
      </c>
      <c r="K63" s="222">
        <v>0</v>
      </c>
      <c r="L63" s="233">
        <v>0</v>
      </c>
      <c r="M63" s="233">
        <v>0</v>
      </c>
      <c r="N63" s="233">
        <v>0</v>
      </c>
      <c r="O63" s="233">
        <v>0</v>
      </c>
      <c r="P63" s="233">
        <v>0</v>
      </c>
      <c r="Q63" s="233">
        <v>0</v>
      </c>
      <c r="R63" s="233">
        <v>0</v>
      </c>
      <c r="S63" s="233">
        <v>0</v>
      </c>
      <c r="T63" s="223">
        <f t="shared" si="6"/>
        <v>0</v>
      </c>
      <c r="U63" s="223">
        <f t="shared" si="7"/>
        <v>0</v>
      </c>
    </row>
    <row r="64" spans="1:21" ht="18.75">
      <c r="A64" s="220" t="s">
        <v>419</v>
      </c>
      <c r="B64" s="226" t="s">
        <v>414</v>
      </c>
      <c r="C64" s="222">
        <f t="shared" si="23"/>
        <v>0</v>
      </c>
      <c r="D64" s="222">
        <f t="shared" si="24"/>
        <v>0</v>
      </c>
      <c r="E64" s="233">
        <v>0</v>
      </c>
      <c r="F64" s="233">
        <v>0</v>
      </c>
      <c r="G64" s="233">
        <v>0</v>
      </c>
      <c r="H64" s="233">
        <v>0</v>
      </c>
      <c r="I64" s="233">
        <v>0</v>
      </c>
      <c r="J64" s="222">
        <v>0</v>
      </c>
      <c r="K64" s="222">
        <v>0</v>
      </c>
      <c r="L64" s="233">
        <v>0</v>
      </c>
      <c r="M64" s="233">
        <v>0</v>
      </c>
      <c r="N64" s="233">
        <v>0</v>
      </c>
      <c r="O64" s="233">
        <v>0</v>
      </c>
      <c r="P64" s="233">
        <v>0</v>
      </c>
      <c r="Q64" s="233">
        <v>0</v>
      </c>
      <c r="R64" s="233">
        <v>0</v>
      </c>
      <c r="S64" s="233">
        <v>0</v>
      </c>
      <c r="T64" s="223">
        <f t="shared" si="6"/>
        <v>0</v>
      </c>
      <c r="U64" s="223">
        <f t="shared" si="7"/>
        <v>0</v>
      </c>
    </row>
    <row r="65" spans="1:21">
      <c r="A65" s="210"/>
      <c r="B65" s="210"/>
      <c r="C65" s="210"/>
      <c r="D65" s="210"/>
      <c r="E65" s="210"/>
      <c r="F65" s="210"/>
      <c r="G65" s="210"/>
      <c r="J65" s="210"/>
      <c r="K65" s="210"/>
      <c r="L65" s="210"/>
      <c r="M65" s="210"/>
      <c r="N65" s="210"/>
      <c r="O65" s="210"/>
      <c r="P65" s="210"/>
      <c r="Q65" s="210"/>
      <c r="R65" s="210"/>
      <c r="S65" s="210"/>
      <c r="T65" s="210"/>
      <c r="U65" s="210"/>
    </row>
    <row r="66" spans="1:21">
      <c r="A66" s="210"/>
      <c r="B66" s="210"/>
      <c r="C66" s="210"/>
      <c r="D66" s="210"/>
      <c r="E66" s="210"/>
      <c r="F66" s="210"/>
      <c r="G66" s="210"/>
      <c r="J66" s="210"/>
      <c r="K66" s="210"/>
      <c r="L66" s="210"/>
      <c r="M66" s="210"/>
      <c r="N66" s="210"/>
      <c r="O66" s="210"/>
      <c r="P66" s="210"/>
      <c r="Q66" s="210"/>
      <c r="R66" s="210"/>
      <c r="S66" s="210"/>
      <c r="T66" s="210"/>
      <c r="U66" s="210"/>
    </row>
    <row r="67" spans="1:21">
      <c r="A67" s="210"/>
      <c r="B67" s="210"/>
      <c r="C67" s="210"/>
      <c r="D67" s="210"/>
      <c r="E67" s="210"/>
      <c r="F67" s="210"/>
      <c r="G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</row>
    <row r="68" spans="1:21">
      <c r="A68" s="210"/>
      <c r="B68" s="210"/>
      <c r="C68" s="210"/>
      <c r="D68" s="210"/>
      <c r="E68" s="210"/>
      <c r="F68" s="210"/>
      <c r="G68" s="210"/>
      <c r="J68" s="210"/>
      <c r="K68" s="210"/>
      <c r="L68" s="210"/>
      <c r="M68" s="210"/>
      <c r="N68" s="210"/>
      <c r="O68" s="210"/>
      <c r="P68" s="210"/>
      <c r="Q68" s="210"/>
      <c r="R68" s="210"/>
      <c r="S68" s="210"/>
      <c r="T68" s="210"/>
      <c r="U68" s="210"/>
    </row>
    <row r="69" spans="1:21">
      <c r="A69" s="210"/>
      <c r="B69" s="210"/>
      <c r="C69" s="210"/>
      <c r="D69" s="210"/>
      <c r="E69" s="210"/>
      <c r="F69" s="210"/>
      <c r="G69" s="210"/>
      <c r="J69" s="210"/>
      <c r="K69" s="210"/>
      <c r="L69" s="210"/>
      <c r="M69" s="210"/>
      <c r="N69" s="210"/>
      <c r="O69" s="210"/>
      <c r="P69" s="210"/>
      <c r="Q69" s="210"/>
      <c r="R69" s="210"/>
      <c r="S69" s="210"/>
      <c r="T69" s="210"/>
      <c r="U69" s="210"/>
    </row>
    <row r="70" spans="1:21">
      <c r="A70" s="210"/>
      <c r="B70" s="210"/>
      <c r="C70" s="210"/>
      <c r="D70" s="210"/>
      <c r="E70" s="210"/>
      <c r="F70" s="210"/>
      <c r="G70" s="210"/>
      <c r="J70" s="210"/>
      <c r="K70" s="210"/>
      <c r="L70" s="210"/>
      <c r="M70" s="210"/>
      <c r="N70" s="210"/>
      <c r="O70" s="210"/>
      <c r="P70" s="210"/>
      <c r="Q70" s="210"/>
      <c r="R70" s="210"/>
      <c r="S70" s="210"/>
      <c r="T70" s="210"/>
      <c r="U70" s="210"/>
    </row>
    <row r="71" spans="1:21">
      <c r="A71" s="210"/>
      <c r="B71" s="210"/>
      <c r="C71" s="210"/>
      <c r="D71" s="210"/>
      <c r="E71" s="210"/>
      <c r="F71" s="210"/>
      <c r="G71" s="210"/>
      <c r="J71" s="210"/>
      <c r="K71" s="210"/>
      <c r="L71" s="210"/>
      <c r="M71" s="210"/>
      <c r="N71" s="210"/>
      <c r="O71" s="210"/>
      <c r="P71" s="210"/>
      <c r="Q71" s="210"/>
      <c r="R71" s="210"/>
      <c r="S71" s="210"/>
      <c r="T71" s="210"/>
      <c r="U71" s="210"/>
    </row>
    <row r="72" spans="1:21">
      <c r="A72" s="210"/>
      <c r="B72" s="210"/>
      <c r="C72" s="210"/>
      <c r="D72" s="210"/>
      <c r="E72" s="210"/>
      <c r="F72" s="210"/>
      <c r="G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</row>
    <row r="73" spans="1:21">
      <c r="A73" s="210"/>
      <c r="B73" s="210"/>
      <c r="C73" s="210"/>
      <c r="D73" s="210"/>
      <c r="E73" s="210"/>
      <c r="F73" s="210"/>
      <c r="G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</row>
    <row r="74" spans="1:21">
      <c r="A74" s="210"/>
      <c r="B74" s="210"/>
      <c r="C74" s="210"/>
      <c r="D74" s="210"/>
      <c r="E74" s="210"/>
      <c r="F74" s="210"/>
      <c r="G74" s="210"/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</row>
    <row r="75" spans="1:21">
      <c r="A75" s="210"/>
      <c r="B75" s="210"/>
      <c r="C75" s="210"/>
      <c r="D75" s="210"/>
      <c r="E75" s="210"/>
      <c r="F75" s="210"/>
      <c r="G75" s="210"/>
      <c r="J75" s="210"/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</row>
    <row r="76" spans="1:21">
      <c r="A76" s="210"/>
      <c r="B76" s="210"/>
      <c r="C76" s="210"/>
      <c r="D76" s="210"/>
      <c r="E76" s="210"/>
      <c r="F76" s="210"/>
      <c r="G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</row>
    <row r="77" spans="1:21">
      <c r="A77" s="210"/>
      <c r="B77" s="210"/>
      <c r="C77" s="210"/>
      <c r="D77" s="210"/>
      <c r="E77" s="210"/>
      <c r="F77" s="210"/>
      <c r="G77" s="210"/>
      <c r="J77" s="210"/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</row>
    <row r="78" spans="1:21">
      <c r="A78" s="210"/>
      <c r="B78" s="210"/>
      <c r="C78" s="210"/>
      <c r="D78" s="210"/>
      <c r="E78" s="210"/>
      <c r="F78" s="210"/>
      <c r="G78" s="210"/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</row>
  </sheetData>
  <mergeCells count="28">
    <mergeCell ref="R21:S21"/>
    <mergeCell ref="P21:Q21"/>
    <mergeCell ref="N21:O21"/>
    <mergeCell ref="A1:U1"/>
    <mergeCell ref="A2:U2"/>
    <mergeCell ref="A3:U3"/>
    <mergeCell ref="A4:U4"/>
    <mergeCell ref="A6:U6"/>
    <mergeCell ref="A8:U8"/>
    <mergeCell ref="A9:U9"/>
    <mergeCell ref="A11:U11"/>
    <mergeCell ref="A12:U12"/>
    <mergeCell ref="A14:U14"/>
    <mergeCell ref="A15:U15"/>
    <mergeCell ref="A16:U16"/>
    <mergeCell ref="A18:U18"/>
    <mergeCell ref="C20:D21"/>
    <mergeCell ref="E20:F21"/>
    <mergeCell ref="T20:U21"/>
    <mergeCell ref="A20:A22"/>
    <mergeCell ref="B20:B22"/>
    <mergeCell ref="G20:G22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25"/>
  <sheetViews>
    <sheetView zoomScale="60" zoomScaleNormal="60" zoomScaleSheetLayoutView="100" workbookViewId="0">
      <selection activeCell="U44" sqref="U44:U45"/>
    </sheetView>
  </sheetViews>
  <sheetFormatPr defaultColWidth="9.140625" defaultRowHeight="15"/>
  <cols>
    <col min="1" max="1" width="6.28515625" style="10" customWidth="1"/>
    <col min="2" max="2" width="23.28515625" style="10" customWidth="1"/>
    <col min="3" max="3" width="13.7109375" style="10" customWidth="1"/>
    <col min="4" max="4" width="15.28515625" style="10" customWidth="1"/>
    <col min="5" max="12" width="7.7109375" style="10" customWidth="1"/>
    <col min="13" max="13" width="10.7109375" style="10" customWidth="1"/>
    <col min="14" max="14" width="12.5703125" style="10" customWidth="1"/>
    <col min="15" max="15" width="10.7109375" style="10" customWidth="1"/>
    <col min="16" max="16" width="13.5703125" style="10" customWidth="1"/>
    <col min="17" max="17" width="13.42578125" style="10" customWidth="1"/>
    <col min="18" max="18" width="17" style="10" customWidth="1"/>
    <col min="19" max="20" width="9.7109375" style="10" customWidth="1"/>
    <col min="21" max="21" width="11.42578125" style="10" customWidth="1"/>
    <col min="22" max="22" width="12.7109375" style="10" customWidth="1"/>
    <col min="23" max="23" width="13.42578125" style="10" customWidth="1"/>
    <col min="24" max="25" width="10.7109375" style="10" customWidth="1"/>
    <col min="26" max="26" width="7.7109375" style="10" customWidth="1"/>
    <col min="27" max="30" width="10.7109375" style="10" customWidth="1"/>
    <col min="31" max="31" width="15.7109375" style="10" customWidth="1"/>
    <col min="32" max="32" width="11.7109375" style="10" customWidth="1"/>
    <col min="33" max="33" width="11.5703125" style="10" customWidth="1"/>
    <col min="34" max="35" width="9.7109375" style="10" customWidth="1"/>
    <col min="36" max="36" width="11.7109375" style="10" customWidth="1"/>
    <col min="37" max="37" width="12" style="10" customWidth="1"/>
    <col min="38" max="38" width="12.28515625" style="10" customWidth="1"/>
    <col min="39" max="41" width="9.7109375" style="10" customWidth="1"/>
    <col min="42" max="42" width="12.42578125" style="10" customWidth="1"/>
    <col min="43" max="43" width="12" style="10" customWidth="1"/>
    <col min="44" max="44" width="14.28515625" style="10" customWidth="1"/>
    <col min="45" max="46" width="13.28515625" style="10" customWidth="1"/>
    <col min="47" max="47" width="10.7109375" style="10" customWidth="1"/>
    <col min="48" max="48" width="15.7109375" style="10" customWidth="1"/>
    <col min="49" max="16384" width="9.140625" style="10"/>
  </cols>
  <sheetData>
    <row r="1" spans="1:48" ht="18.75">
      <c r="AV1" s="12" t="s">
        <v>160</v>
      </c>
    </row>
    <row r="2" spans="1:48" ht="18.75">
      <c r="AV2" s="7" t="s">
        <v>227</v>
      </c>
    </row>
    <row r="3" spans="1:48" ht="18.75">
      <c r="AV3" s="7" t="s">
        <v>294</v>
      </c>
    </row>
    <row r="4" spans="1:48" ht="18.75">
      <c r="AV4" s="7"/>
    </row>
    <row r="5" spans="1:48" ht="18.75" customHeight="1">
      <c r="A5" s="282" t="str">
        <f>'1. паспорт местоположение'!A5:C5</f>
        <v>Год раскрытия информации: 2026 год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>
      <c r="AV6" s="7"/>
    </row>
    <row r="7" spans="1:48" ht="18.75">
      <c r="A7" s="283" t="s">
        <v>145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283"/>
    </row>
    <row r="8" spans="1:48" ht="18.75">
      <c r="A8" s="283"/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  <c r="AM8" s="283"/>
      <c r="AN8" s="283"/>
      <c r="AO8" s="283"/>
      <c r="AP8" s="283"/>
      <c r="AQ8" s="283"/>
      <c r="AR8" s="283"/>
      <c r="AS8" s="283"/>
      <c r="AT8" s="283"/>
      <c r="AU8" s="283"/>
      <c r="AV8" s="283"/>
    </row>
    <row r="9" spans="1:48" ht="18.75">
      <c r="A9" s="284" t="str">
        <f>'1. паспорт местоположение'!$A$9</f>
        <v xml:space="preserve">Акционерное общество «Черногорэнерго» 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284"/>
      <c r="AO9" s="284"/>
      <c r="AP9" s="284"/>
      <c r="AQ9" s="284"/>
      <c r="AR9" s="284"/>
      <c r="AS9" s="284"/>
      <c r="AT9" s="284"/>
      <c r="AU9" s="284"/>
      <c r="AV9" s="284"/>
    </row>
    <row r="10" spans="1:48" ht="15.75">
      <c r="A10" s="285" t="s">
        <v>2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>
      <c r="A11" s="283"/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  <c r="AI11" s="283"/>
      <c r="AJ11" s="283"/>
      <c r="AK11" s="283"/>
      <c r="AL11" s="283"/>
      <c r="AM11" s="283"/>
      <c r="AN11" s="283"/>
      <c r="AO11" s="283"/>
      <c r="AP11" s="283"/>
      <c r="AQ11" s="283"/>
      <c r="AR11" s="283"/>
      <c r="AS11" s="283"/>
      <c r="AT11" s="283"/>
      <c r="AU11" s="283"/>
      <c r="AV11" s="283"/>
    </row>
    <row r="12" spans="1:48" ht="18.75">
      <c r="A12" s="283" t="str">
        <f>'1. паспорт местоположение'!A12</f>
        <v>P_2025.12р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  <c r="AM12" s="283"/>
      <c r="AN12" s="283"/>
      <c r="AO12" s="283"/>
      <c r="AP12" s="283"/>
      <c r="AQ12" s="283"/>
      <c r="AR12" s="283"/>
      <c r="AS12" s="283"/>
      <c r="AT12" s="283"/>
      <c r="AU12" s="283"/>
      <c r="AV12" s="283"/>
    </row>
    <row r="13" spans="1:48" ht="15.75">
      <c r="A13" s="285" t="s">
        <v>0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</row>
    <row r="15" spans="1:48" ht="47.25" customHeight="1">
      <c r="A15" s="283" t="str">
        <f>'1. паспорт местоположение'!A15:C15</f>
        <v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
Самотлорского месторождения нефти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  <c r="AM15" s="283"/>
      <c r="AN15" s="283"/>
      <c r="AO15" s="283"/>
      <c r="AP15" s="283"/>
      <c r="AQ15" s="283"/>
      <c r="AR15" s="283"/>
      <c r="AS15" s="283"/>
      <c r="AT15" s="283"/>
      <c r="AU15" s="283"/>
      <c r="AV15" s="283"/>
    </row>
    <row r="16" spans="1:48" ht="15.75">
      <c r="A16" s="285" t="s">
        <v>1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>
      <c r="A17" s="377"/>
      <c r="B17" s="377"/>
      <c r="C17" s="377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  <c r="AF17" s="377"/>
      <c r="AG17" s="377"/>
      <c r="AH17" s="377"/>
      <c r="AI17" s="377"/>
      <c r="AJ17" s="377"/>
      <c r="AK17" s="377"/>
      <c r="AL17" s="377"/>
      <c r="AM17" s="377"/>
      <c r="AN17" s="377"/>
      <c r="AO17" s="377"/>
      <c r="AP17" s="377"/>
      <c r="AQ17" s="377"/>
      <c r="AR17" s="377"/>
      <c r="AS17" s="377"/>
      <c r="AT17" s="377"/>
      <c r="AU17" s="377"/>
      <c r="AV17" s="377"/>
    </row>
    <row r="18" spans="1:48" ht="14.25" customHeight="1">
      <c r="A18" s="377"/>
      <c r="B18" s="377"/>
      <c r="C18" s="377"/>
      <c r="D18" s="377"/>
      <c r="E18" s="377"/>
      <c r="F18" s="377"/>
      <c r="G18" s="377"/>
      <c r="H18" s="377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  <c r="AF18" s="377"/>
      <c r="AG18" s="377"/>
      <c r="AH18" s="377"/>
      <c r="AI18" s="377"/>
      <c r="AJ18" s="377"/>
      <c r="AK18" s="377"/>
      <c r="AL18" s="377"/>
      <c r="AM18" s="377"/>
      <c r="AN18" s="377"/>
      <c r="AO18" s="377"/>
      <c r="AP18" s="377"/>
      <c r="AQ18" s="377"/>
      <c r="AR18" s="377"/>
      <c r="AS18" s="377"/>
      <c r="AT18" s="377"/>
      <c r="AU18" s="377"/>
      <c r="AV18" s="377"/>
    </row>
    <row r="19" spans="1:48">
      <c r="A19" s="377"/>
      <c r="B19" s="377"/>
      <c r="C19" s="377"/>
      <c r="D19" s="377"/>
      <c r="E19" s="377"/>
      <c r="F19" s="377"/>
      <c r="G19" s="377"/>
      <c r="H19" s="377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  <c r="AF19" s="377"/>
      <c r="AG19" s="377"/>
      <c r="AH19" s="377"/>
      <c r="AI19" s="377"/>
      <c r="AJ19" s="377"/>
      <c r="AK19" s="377"/>
      <c r="AL19" s="377"/>
      <c r="AM19" s="377"/>
      <c r="AN19" s="377"/>
      <c r="AO19" s="377"/>
      <c r="AP19" s="377"/>
      <c r="AQ19" s="377"/>
      <c r="AR19" s="377"/>
      <c r="AS19" s="377"/>
      <c r="AT19" s="377"/>
      <c r="AU19" s="377"/>
      <c r="AV19" s="377"/>
    </row>
    <row r="20" spans="1:48">
      <c r="A20" s="377"/>
      <c r="B20" s="377"/>
      <c r="C20" s="377"/>
      <c r="D20" s="377"/>
      <c r="E20" s="377"/>
      <c r="F20" s="377"/>
      <c r="G20" s="377"/>
      <c r="H20" s="377"/>
      <c r="I20" s="377"/>
      <c r="J20" s="377"/>
      <c r="K20" s="377"/>
      <c r="L20" s="377"/>
      <c r="M20" s="377"/>
      <c r="N20" s="377"/>
      <c r="O20" s="377"/>
      <c r="P20" s="377"/>
      <c r="Q20" s="377"/>
      <c r="R20" s="377"/>
      <c r="S20" s="377"/>
      <c r="T20" s="377"/>
      <c r="U20" s="377"/>
      <c r="V20" s="377"/>
      <c r="W20" s="377"/>
      <c r="X20" s="377"/>
      <c r="Y20" s="377"/>
      <c r="Z20" s="377"/>
      <c r="AA20" s="377"/>
      <c r="AB20" s="377"/>
      <c r="AC20" s="377"/>
      <c r="AD20" s="377"/>
      <c r="AE20" s="377"/>
      <c r="AF20" s="377"/>
      <c r="AG20" s="377"/>
      <c r="AH20" s="377"/>
      <c r="AI20" s="377"/>
      <c r="AJ20" s="377"/>
      <c r="AK20" s="377"/>
      <c r="AL20" s="377"/>
      <c r="AM20" s="377"/>
      <c r="AN20" s="377"/>
      <c r="AO20" s="377"/>
      <c r="AP20" s="377"/>
      <c r="AQ20" s="377"/>
      <c r="AR20" s="377"/>
      <c r="AS20" s="377"/>
      <c r="AT20" s="377"/>
      <c r="AU20" s="377"/>
      <c r="AV20" s="377"/>
    </row>
    <row r="21" spans="1:48">
      <c r="A21" s="369" t="s">
        <v>179</v>
      </c>
      <c r="B21" s="369"/>
      <c r="C21" s="369"/>
      <c r="D21" s="369"/>
      <c r="E21" s="369"/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69"/>
      <c r="Y21" s="369"/>
      <c r="Z21" s="369"/>
      <c r="AA21" s="369"/>
      <c r="AB21" s="369"/>
      <c r="AC21" s="369"/>
      <c r="AD21" s="369"/>
      <c r="AE21" s="369"/>
      <c r="AF21" s="369"/>
      <c r="AG21" s="369"/>
      <c r="AH21" s="369"/>
      <c r="AI21" s="369"/>
      <c r="AJ21" s="369"/>
      <c r="AK21" s="369"/>
      <c r="AL21" s="369"/>
      <c r="AM21" s="369"/>
      <c r="AN21" s="369"/>
      <c r="AO21" s="369"/>
      <c r="AP21" s="369"/>
      <c r="AQ21" s="369"/>
      <c r="AR21" s="369"/>
      <c r="AS21" s="369"/>
      <c r="AT21" s="369"/>
      <c r="AU21" s="369"/>
      <c r="AV21" s="369"/>
    </row>
    <row r="22" spans="1:48" ht="58.5" customHeight="1">
      <c r="A22" s="365" t="s">
        <v>255</v>
      </c>
      <c r="B22" s="374" t="s">
        <v>209</v>
      </c>
      <c r="C22" s="365" t="s">
        <v>45</v>
      </c>
      <c r="D22" s="365" t="s">
        <v>42</v>
      </c>
      <c r="E22" s="370" t="s">
        <v>211</v>
      </c>
      <c r="F22" s="371"/>
      <c r="G22" s="371"/>
      <c r="H22" s="371"/>
      <c r="I22" s="371"/>
      <c r="J22" s="371"/>
      <c r="K22" s="371"/>
      <c r="L22" s="372"/>
      <c r="M22" s="365" t="s">
        <v>46</v>
      </c>
      <c r="N22" s="365" t="s">
        <v>102</v>
      </c>
      <c r="O22" s="365" t="s">
        <v>136</v>
      </c>
      <c r="P22" s="358" t="s">
        <v>149</v>
      </c>
      <c r="Q22" s="358" t="s">
        <v>67</v>
      </c>
      <c r="R22" s="358" t="s">
        <v>122</v>
      </c>
      <c r="S22" s="358" t="s">
        <v>187</v>
      </c>
      <c r="T22" s="358"/>
      <c r="U22" s="368" t="s">
        <v>92</v>
      </c>
      <c r="V22" s="368" t="s">
        <v>91</v>
      </c>
      <c r="W22" s="358" t="s">
        <v>110</v>
      </c>
      <c r="X22" s="358" t="s">
        <v>216</v>
      </c>
      <c r="Y22" s="358" t="s">
        <v>109</v>
      </c>
      <c r="Z22" s="367" t="s">
        <v>89</v>
      </c>
      <c r="AA22" s="358" t="s">
        <v>215</v>
      </c>
      <c r="AB22" s="358" t="s">
        <v>214</v>
      </c>
      <c r="AC22" s="358" t="s">
        <v>106</v>
      </c>
      <c r="AD22" s="358" t="s">
        <v>4</v>
      </c>
      <c r="AE22" s="358" t="s">
        <v>131</v>
      </c>
      <c r="AF22" s="358" t="s">
        <v>182</v>
      </c>
      <c r="AG22" s="358"/>
      <c r="AH22" s="358"/>
      <c r="AI22" s="358"/>
      <c r="AJ22" s="358"/>
      <c r="AK22" s="358"/>
      <c r="AL22" s="358" t="s">
        <v>183</v>
      </c>
      <c r="AM22" s="358"/>
      <c r="AN22" s="358"/>
      <c r="AO22" s="358"/>
      <c r="AP22" s="358" t="s">
        <v>58</v>
      </c>
      <c r="AQ22" s="358"/>
      <c r="AR22" s="358" t="s">
        <v>150</v>
      </c>
      <c r="AS22" s="358" t="s">
        <v>60</v>
      </c>
      <c r="AT22" s="358" t="s">
        <v>59</v>
      </c>
      <c r="AU22" s="358" t="s">
        <v>164</v>
      </c>
      <c r="AV22" s="356" t="s">
        <v>161</v>
      </c>
    </row>
    <row r="23" spans="1:48" ht="64.5" customHeight="1">
      <c r="A23" s="373"/>
      <c r="B23" s="375"/>
      <c r="C23" s="373"/>
      <c r="D23" s="373"/>
      <c r="E23" s="359" t="s">
        <v>87</v>
      </c>
      <c r="F23" s="361" t="s">
        <v>96</v>
      </c>
      <c r="G23" s="361" t="s">
        <v>95</v>
      </c>
      <c r="H23" s="361" t="s">
        <v>97</v>
      </c>
      <c r="I23" s="361" t="s">
        <v>230</v>
      </c>
      <c r="J23" s="361" t="s">
        <v>231</v>
      </c>
      <c r="K23" s="361" t="s">
        <v>232</v>
      </c>
      <c r="L23" s="361" t="s">
        <v>71</v>
      </c>
      <c r="M23" s="373"/>
      <c r="N23" s="373"/>
      <c r="O23" s="373"/>
      <c r="P23" s="358"/>
      <c r="Q23" s="358"/>
      <c r="R23" s="358"/>
      <c r="S23" s="363" t="s">
        <v>148</v>
      </c>
      <c r="T23" s="363" t="s">
        <v>205</v>
      </c>
      <c r="U23" s="368"/>
      <c r="V23" s="368"/>
      <c r="W23" s="358"/>
      <c r="X23" s="358"/>
      <c r="Y23" s="358"/>
      <c r="Z23" s="358"/>
      <c r="AA23" s="358"/>
      <c r="AB23" s="358"/>
      <c r="AC23" s="358"/>
      <c r="AD23" s="358"/>
      <c r="AE23" s="358"/>
      <c r="AF23" s="358" t="s">
        <v>172</v>
      </c>
      <c r="AG23" s="358"/>
      <c r="AH23" s="358" t="s">
        <v>61</v>
      </c>
      <c r="AI23" s="358"/>
      <c r="AJ23" s="365" t="s">
        <v>57</v>
      </c>
      <c r="AK23" s="365" t="s">
        <v>62</v>
      </c>
      <c r="AL23" s="365" t="s">
        <v>139</v>
      </c>
      <c r="AM23" s="365" t="s">
        <v>105</v>
      </c>
      <c r="AN23" s="365" t="s">
        <v>56</v>
      </c>
      <c r="AO23" s="365" t="s">
        <v>124</v>
      </c>
      <c r="AP23" s="365" t="s">
        <v>152</v>
      </c>
      <c r="AQ23" s="302" t="s">
        <v>205</v>
      </c>
      <c r="AR23" s="358"/>
      <c r="AS23" s="358"/>
      <c r="AT23" s="358"/>
      <c r="AU23" s="358"/>
      <c r="AV23" s="357"/>
    </row>
    <row r="24" spans="1:48" ht="96.75" customHeight="1">
      <c r="A24" s="366"/>
      <c r="B24" s="376"/>
      <c r="C24" s="366"/>
      <c r="D24" s="366"/>
      <c r="E24" s="360"/>
      <c r="F24" s="362"/>
      <c r="G24" s="362"/>
      <c r="H24" s="362"/>
      <c r="I24" s="362"/>
      <c r="J24" s="362"/>
      <c r="K24" s="362"/>
      <c r="L24" s="362"/>
      <c r="M24" s="366"/>
      <c r="N24" s="366"/>
      <c r="O24" s="366"/>
      <c r="P24" s="358"/>
      <c r="Q24" s="358"/>
      <c r="R24" s="358"/>
      <c r="S24" s="364"/>
      <c r="T24" s="364"/>
      <c r="U24" s="368"/>
      <c r="V24" s="368"/>
      <c r="W24" s="358"/>
      <c r="X24" s="358"/>
      <c r="Y24" s="358"/>
      <c r="Z24" s="358"/>
      <c r="AA24" s="358"/>
      <c r="AB24" s="358"/>
      <c r="AC24" s="358"/>
      <c r="AD24" s="358"/>
      <c r="AE24" s="358"/>
      <c r="AF24" s="13" t="s">
        <v>125</v>
      </c>
      <c r="AG24" s="13" t="s">
        <v>77</v>
      </c>
      <c r="AH24" s="27" t="s">
        <v>148</v>
      </c>
      <c r="AI24" s="27" t="s">
        <v>205</v>
      </c>
      <c r="AJ24" s="366"/>
      <c r="AK24" s="366"/>
      <c r="AL24" s="366"/>
      <c r="AM24" s="366"/>
      <c r="AN24" s="366"/>
      <c r="AO24" s="366"/>
      <c r="AP24" s="366"/>
      <c r="AQ24" s="297"/>
      <c r="AR24" s="358"/>
      <c r="AS24" s="358"/>
      <c r="AT24" s="358"/>
      <c r="AU24" s="358"/>
      <c r="AV24" s="357"/>
    </row>
    <row r="25" spans="1:48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  <c r="N25" s="11">
        <v>14</v>
      </c>
      <c r="O25" s="11">
        <v>15</v>
      </c>
      <c r="P25" s="11">
        <v>16</v>
      </c>
      <c r="Q25" s="11">
        <v>17</v>
      </c>
      <c r="R25" s="11">
        <v>18</v>
      </c>
      <c r="S25" s="11">
        <v>19</v>
      </c>
      <c r="T25" s="11">
        <v>20</v>
      </c>
      <c r="U25" s="11">
        <v>21</v>
      </c>
      <c r="V25" s="11">
        <v>22</v>
      </c>
      <c r="W25" s="11">
        <v>23</v>
      </c>
      <c r="X25" s="11">
        <v>24</v>
      </c>
      <c r="Y25" s="11">
        <v>25</v>
      </c>
      <c r="Z25" s="11">
        <v>26</v>
      </c>
      <c r="AA25" s="11">
        <v>27</v>
      </c>
      <c r="AB25" s="11">
        <v>28</v>
      </c>
      <c r="AC25" s="11">
        <v>29</v>
      </c>
      <c r="AD25" s="11">
        <v>30</v>
      </c>
      <c r="AE25" s="11">
        <v>31</v>
      </c>
      <c r="AF25" s="11">
        <v>32</v>
      </c>
      <c r="AG25" s="11">
        <v>33</v>
      </c>
      <c r="AH25" s="11">
        <v>34</v>
      </c>
      <c r="AI25" s="11">
        <v>35</v>
      </c>
      <c r="AJ25" s="11">
        <v>36</v>
      </c>
      <c r="AK25" s="11">
        <v>37</v>
      </c>
      <c r="AL25" s="11">
        <v>38</v>
      </c>
      <c r="AM25" s="11">
        <v>39</v>
      </c>
      <c r="AN25" s="11">
        <v>40</v>
      </c>
      <c r="AO25" s="11">
        <v>41</v>
      </c>
      <c r="AP25" s="11">
        <v>42</v>
      </c>
      <c r="AQ25" s="11">
        <v>43</v>
      </c>
      <c r="AR25" s="11">
        <v>44</v>
      </c>
      <c r="AS25" s="11">
        <v>45</v>
      </c>
      <c r="AT25" s="11">
        <v>46</v>
      </c>
      <c r="AU25" s="11">
        <v>47</v>
      </c>
      <c r="AV25" s="11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79"/>
  <sheetViews>
    <sheetView topLeftCell="A4" zoomScaleNormal="100" zoomScaleSheetLayoutView="55" workbookViewId="0">
      <selection activeCell="F38" sqref="F38"/>
    </sheetView>
  </sheetViews>
  <sheetFormatPr defaultRowHeight="15"/>
  <cols>
    <col min="1" max="2" width="66.28515625" style="23" customWidth="1"/>
  </cols>
  <sheetData>
    <row r="1" spans="1:2" ht="18.75">
      <c r="B1" s="12" t="s">
        <v>160</v>
      </c>
    </row>
    <row r="2" spans="1:2" ht="18.75">
      <c r="B2" s="7" t="s">
        <v>227</v>
      </c>
    </row>
    <row r="3" spans="1:2" ht="18.75">
      <c r="B3" s="7" t="s">
        <v>294</v>
      </c>
    </row>
    <row r="4" spans="1:2" ht="15.75">
      <c r="B4" s="14"/>
    </row>
    <row r="5" spans="1:2" ht="18.75">
      <c r="A5" s="378" t="str">
        <f>'1. паспорт местоположение'!A5:C5</f>
        <v>Год раскрытия информации: 2026 год</v>
      </c>
      <c r="B5" s="378"/>
    </row>
    <row r="6" spans="1:2" ht="18.75">
      <c r="A6" s="28"/>
      <c r="B6" s="28"/>
    </row>
    <row r="7" spans="1:2" ht="18.75">
      <c r="A7" s="283" t="s">
        <v>145</v>
      </c>
      <c r="B7" s="283"/>
    </row>
    <row r="8" spans="1:2" ht="18.75">
      <c r="A8" s="6"/>
      <c r="B8" s="6"/>
    </row>
    <row r="9" spans="1:2" ht="18.75">
      <c r="A9" s="284" t="str">
        <f>'1. паспорт местоположение'!$A$9</f>
        <v xml:space="preserve">Акционерное общество «Черногорэнерго» </v>
      </c>
      <c r="B9" s="284"/>
    </row>
    <row r="10" spans="1:2" ht="15.75">
      <c r="A10" s="285" t="s">
        <v>2</v>
      </c>
      <c r="B10" s="285"/>
    </row>
    <row r="11" spans="1:2" ht="18.75">
      <c r="A11" s="6"/>
      <c r="B11" s="6"/>
    </row>
    <row r="12" spans="1:2" ht="18.75">
      <c r="A12" s="283" t="str">
        <f>'1. паспорт местоположение'!A12</f>
        <v>P_2025.12р</v>
      </c>
      <c r="B12" s="283"/>
    </row>
    <row r="13" spans="1:2" ht="15.75">
      <c r="A13" s="285" t="s">
        <v>0</v>
      </c>
      <c r="B13" s="285"/>
    </row>
    <row r="14" spans="1:2" ht="18.75">
      <c r="A14" s="5"/>
      <c r="B14" s="5"/>
    </row>
    <row r="15" spans="1:2" ht="88.5" customHeight="1">
      <c r="A15" s="286" t="s">
        <v>434</v>
      </c>
      <c r="B15" s="286"/>
    </row>
    <row r="16" spans="1:2" ht="15.75">
      <c r="A16" s="285" t="s">
        <v>1</v>
      </c>
      <c r="B16" s="285"/>
    </row>
    <row r="17" spans="1:2" ht="15.75">
      <c r="B17" s="24"/>
    </row>
    <row r="18" spans="1:2">
      <c r="A18" s="382" t="s">
        <v>180</v>
      </c>
      <c r="B18" s="383"/>
    </row>
    <row r="19" spans="1:2" ht="15.75">
      <c r="B19" s="14"/>
    </row>
    <row r="20" spans="1:2" ht="15.75" thickBot="1">
      <c r="B20" s="25"/>
    </row>
    <row r="21" spans="1:2" ht="15.75" thickBot="1">
      <c r="A21" s="171" t="s">
        <v>104</v>
      </c>
      <c r="B21" s="207" t="str">
        <f>'3.3. паспорт описание'!C24</f>
        <v>ВЛ-35кВ Ф-3 ПС 35/6кВ "БЧ"</v>
      </c>
    </row>
    <row r="22" spans="1:2" ht="15.75" thickBot="1">
      <c r="A22" s="171" t="s">
        <v>98</v>
      </c>
      <c r="B22" s="172" t="str">
        <f>CONCATENATE('1. паспорт местоположение'!C26,", ",'1.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71" t="s">
        <v>201</v>
      </c>
      <c r="B23" s="173" t="s">
        <v>326</v>
      </c>
    </row>
    <row r="24" spans="1:2" ht="15.75" thickBot="1">
      <c r="A24" s="171" t="s">
        <v>44</v>
      </c>
      <c r="B24" s="173">
        <v>0</v>
      </c>
    </row>
    <row r="25" spans="1:2" ht="15.75" thickBot="1">
      <c r="A25" s="174" t="s">
        <v>189</v>
      </c>
      <c r="B25" s="172">
        <f>'3.3. паспорт описание'!C29</f>
        <v>2026</v>
      </c>
    </row>
    <row r="26" spans="1:2" ht="15.75" thickBot="1">
      <c r="A26" s="175" t="s">
        <v>206</v>
      </c>
      <c r="B26" s="176" t="s">
        <v>295</v>
      </c>
    </row>
    <row r="27" spans="1:2" ht="29.25" thickBot="1">
      <c r="A27" s="183" t="s">
        <v>301</v>
      </c>
      <c r="B27" s="234">
        <f>'6.2. паспорт фин осв ввод'!T24</f>
        <v>20.415525249599998</v>
      </c>
    </row>
    <row r="28" spans="1:2" ht="15.75" thickBot="1">
      <c r="A28" s="178" t="s">
        <v>66</v>
      </c>
      <c r="B28" s="178" t="s">
        <v>327</v>
      </c>
    </row>
    <row r="29" spans="1:2" ht="29.25" thickBot="1">
      <c r="A29" s="184" t="s">
        <v>194</v>
      </c>
      <c r="B29" s="178"/>
    </row>
    <row r="30" spans="1:2" ht="29.25" thickBot="1">
      <c r="A30" s="184" t="s">
        <v>302</v>
      </c>
      <c r="B30" s="178"/>
    </row>
    <row r="31" spans="1:2" ht="15.75" thickBot="1">
      <c r="A31" s="178" t="s">
        <v>221</v>
      </c>
      <c r="B31" s="178"/>
    </row>
    <row r="32" spans="1:2" ht="29.25" thickBot="1">
      <c r="A32" s="169" t="s">
        <v>303</v>
      </c>
      <c r="B32" s="178"/>
    </row>
    <row r="33" spans="1:2" ht="30.75" thickBot="1">
      <c r="A33" s="168" t="s">
        <v>304</v>
      </c>
      <c r="B33" s="178"/>
    </row>
    <row r="34" spans="1:2" ht="15.75" thickBot="1">
      <c r="A34" s="168" t="s">
        <v>8</v>
      </c>
      <c r="B34" s="178"/>
    </row>
    <row r="35" spans="1:2" ht="15.75" thickBot="1">
      <c r="A35" s="168" t="s">
        <v>245</v>
      </c>
      <c r="B35" s="178"/>
    </row>
    <row r="36" spans="1:2" ht="15.75" thickBot="1">
      <c r="A36" s="168" t="s">
        <v>246</v>
      </c>
      <c r="B36" s="178"/>
    </row>
    <row r="37" spans="1:2" ht="29.25" thickBot="1">
      <c r="A37" s="169" t="s">
        <v>305</v>
      </c>
      <c r="B37" s="178"/>
    </row>
    <row r="38" spans="1:2" ht="30.75" thickBot="1">
      <c r="A38" s="168" t="s">
        <v>304</v>
      </c>
      <c r="B38" s="178"/>
    </row>
    <row r="39" spans="1:2" ht="15.75" thickBot="1">
      <c r="A39" s="168" t="s">
        <v>8</v>
      </c>
      <c r="B39" s="178"/>
    </row>
    <row r="40" spans="1:2" ht="15.75" thickBot="1">
      <c r="A40" s="168" t="s">
        <v>245</v>
      </c>
      <c r="B40" s="178"/>
    </row>
    <row r="41" spans="1:2" ht="15.75" thickBot="1">
      <c r="A41" s="168" t="s">
        <v>246</v>
      </c>
      <c r="B41" s="178"/>
    </row>
    <row r="42" spans="1:2" ht="29.25" thickBot="1">
      <c r="A42" s="169" t="s">
        <v>306</v>
      </c>
      <c r="B42" s="178"/>
    </row>
    <row r="43" spans="1:2" ht="30.75" thickBot="1">
      <c r="A43" s="168" t="s">
        <v>304</v>
      </c>
      <c r="B43" s="178"/>
    </row>
    <row r="44" spans="1:2" ht="15.75" thickBot="1">
      <c r="A44" s="168" t="s">
        <v>8</v>
      </c>
      <c r="B44" s="178"/>
    </row>
    <row r="45" spans="1:2" ht="15.75" thickBot="1">
      <c r="A45" s="168" t="s">
        <v>245</v>
      </c>
      <c r="B45" s="178"/>
    </row>
    <row r="46" spans="1:2" ht="15.75" thickBot="1">
      <c r="A46" s="168" t="s">
        <v>246</v>
      </c>
      <c r="B46" s="178"/>
    </row>
    <row r="47" spans="1:2" ht="29.25" thickBot="1">
      <c r="A47" s="177" t="s">
        <v>6</v>
      </c>
      <c r="B47" s="185"/>
    </row>
    <row r="48" spans="1:2" ht="15.75" thickBot="1">
      <c r="A48" s="179" t="s">
        <v>221</v>
      </c>
      <c r="B48" s="185"/>
    </row>
    <row r="49" spans="1:2" ht="15.75" thickBot="1">
      <c r="A49" s="170" t="s">
        <v>307</v>
      </c>
      <c r="B49" s="185"/>
    </row>
    <row r="50" spans="1:2" ht="15.75" thickBot="1">
      <c r="A50" s="170" t="s">
        <v>308</v>
      </c>
      <c r="B50" s="185"/>
    </row>
    <row r="51" spans="1:2" ht="15.75" thickBot="1">
      <c r="A51" s="170" t="s">
        <v>309</v>
      </c>
      <c r="B51" s="185"/>
    </row>
    <row r="52" spans="1:2" ht="15.75" thickBot="1">
      <c r="A52" s="174" t="s">
        <v>7</v>
      </c>
      <c r="B52" s="186"/>
    </row>
    <row r="53" spans="1:2" ht="15.75" thickBot="1">
      <c r="A53" s="174" t="s">
        <v>310</v>
      </c>
      <c r="B53" s="186"/>
    </row>
    <row r="54" spans="1:2" ht="15.75" thickBot="1">
      <c r="A54" s="174" t="s">
        <v>5</v>
      </c>
      <c r="B54" s="186"/>
    </row>
    <row r="55" spans="1:2" ht="15.75" thickBot="1">
      <c r="A55" s="175" t="s">
        <v>311</v>
      </c>
      <c r="B55" s="176"/>
    </row>
    <row r="56" spans="1:2" ht="30" customHeight="1">
      <c r="A56" s="177" t="s">
        <v>204</v>
      </c>
      <c r="B56" s="179" t="s">
        <v>312</v>
      </c>
    </row>
    <row r="57" spans="1:2">
      <c r="A57" s="167" t="s">
        <v>9</v>
      </c>
      <c r="B57" s="181"/>
    </row>
    <row r="58" spans="1:2">
      <c r="A58" s="167" t="s">
        <v>12</v>
      </c>
      <c r="B58" s="181"/>
    </row>
    <row r="59" spans="1:2">
      <c r="A59" s="167" t="s">
        <v>13</v>
      </c>
      <c r="B59" s="181"/>
    </row>
    <row r="60" spans="1:2">
      <c r="A60" s="167" t="s">
        <v>10</v>
      </c>
      <c r="B60" s="181"/>
    </row>
    <row r="61" spans="1:2" ht="15.75" thickBot="1">
      <c r="A61" s="166" t="s">
        <v>11</v>
      </c>
      <c r="B61" s="182"/>
    </row>
    <row r="62" spans="1:2" ht="30.75" thickBot="1">
      <c r="A62" s="179" t="s">
        <v>146</v>
      </c>
      <c r="B62" s="180"/>
    </row>
    <row r="63" spans="1:2" ht="29.25" thickBot="1">
      <c r="A63" s="174" t="s">
        <v>90</v>
      </c>
      <c r="B63" s="180"/>
    </row>
    <row r="64" spans="1:2" ht="15.75" thickBot="1">
      <c r="A64" s="179" t="s">
        <v>221</v>
      </c>
      <c r="B64" s="187"/>
    </row>
    <row r="65" spans="1:2" ht="15.75" thickBot="1">
      <c r="A65" s="170" t="s">
        <v>313</v>
      </c>
      <c r="B65" s="180"/>
    </row>
    <row r="66" spans="1:2" ht="15.75" thickBot="1">
      <c r="A66" s="170" t="s">
        <v>314</v>
      </c>
      <c r="B66" s="187"/>
    </row>
    <row r="67" spans="1:2" ht="30.75" thickBot="1">
      <c r="A67" s="188" t="s">
        <v>140</v>
      </c>
      <c r="B67" s="191" t="s">
        <v>315</v>
      </c>
    </row>
    <row r="68" spans="1:2" ht="15.75" thickBot="1">
      <c r="A68" s="174" t="s">
        <v>54</v>
      </c>
      <c r="B68" s="186"/>
    </row>
    <row r="69" spans="1:2" ht="15.75" thickBot="1">
      <c r="A69" s="167" t="s">
        <v>316</v>
      </c>
      <c r="B69" s="189"/>
    </row>
    <row r="70" spans="1:2" ht="15.75" thickBot="1">
      <c r="A70" s="167" t="s">
        <v>317</v>
      </c>
      <c r="B70" s="189"/>
    </row>
    <row r="71" spans="1:2" ht="15.75" thickBot="1">
      <c r="A71" s="167" t="s">
        <v>318</v>
      </c>
      <c r="B71" s="189"/>
    </row>
    <row r="72" spans="1:2" ht="45.75" thickBot="1">
      <c r="A72" s="190" t="s">
        <v>207</v>
      </c>
      <c r="B72" s="187" t="s">
        <v>319</v>
      </c>
    </row>
    <row r="73" spans="1:2" ht="28.5" customHeight="1">
      <c r="A73" s="177" t="s">
        <v>208</v>
      </c>
      <c r="B73" s="379" t="s">
        <v>320</v>
      </c>
    </row>
    <row r="74" spans="1:2">
      <c r="A74" s="167" t="s">
        <v>321</v>
      </c>
      <c r="B74" s="380"/>
    </row>
    <row r="75" spans="1:2">
      <c r="A75" s="167" t="s">
        <v>322</v>
      </c>
      <c r="B75" s="380"/>
    </row>
    <row r="76" spans="1:2">
      <c r="A76" s="167" t="s">
        <v>323</v>
      </c>
      <c r="B76" s="380"/>
    </row>
    <row r="77" spans="1:2">
      <c r="A77" s="167" t="s">
        <v>324</v>
      </c>
      <c r="B77" s="380"/>
    </row>
    <row r="78" spans="1:2" ht="15.75" thickBot="1">
      <c r="A78" s="192" t="s">
        <v>325</v>
      </c>
      <c r="B78" s="381"/>
    </row>
    <row r="79" spans="1:2">
      <c r="B79" s="26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25"/>
  <sheetViews>
    <sheetView view="pageBreakPreview" zoomScale="55" zoomScaleSheetLayoutView="55" workbookViewId="0">
      <selection activeCell="A5" sqref="A5:B5"/>
    </sheetView>
  </sheetViews>
  <sheetFormatPr defaultColWidth="9.140625" defaultRowHeight="15"/>
  <cols>
    <col min="1" max="2" width="66.28515625" style="23" customWidth="1"/>
    <col min="3" max="6" width="9.28515625" style="99" customWidth="1"/>
    <col min="7" max="16384" width="9.140625" style="99"/>
  </cols>
  <sheetData>
    <row r="1" spans="1:6" ht="18.75">
      <c r="B1" s="100" t="s">
        <v>160</v>
      </c>
    </row>
    <row r="2" spans="1:6" ht="18.75">
      <c r="B2" s="101" t="s">
        <v>227</v>
      </c>
    </row>
    <row r="3" spans="1:6" ht="18.75">
      <c r="B3" s="101" t="s">
        <v>294</v>
      </c>
    </row>
    <row r="4" spans="1:6" ht="15.75">
      <c r="B4" s="14"/>
    </row>
    <row r="5" spans="1:6" ht="18.75">
      <c r="A5" s="378" t="str">
        <f>'1. паспорт местоположение'!A5:C5</f>
        <v>Год раскрытия информации: 2026 год</v>
      </c>
      <c r="B5" s="378"/>
      <c r="C5" s="20"/>
      <c r="D5" s="20"/>
      <c r="E5" s="20"/>
      <c r="F5" s="20"/>
    </row>
    <row r="6" spans="1:6" ht="18.75">
      <c r="A6" s="102"/>
      <c r="B6" s="102"/>
      <c r="C6" s="102"/>
      <c r="D6" s="102"/>
      <c r="E6" s="102"/>
      <c r="F6" s="102"/>
    </row>
    <row r="7" spans="1:6" ht="18.75">
      <c r="A7" s="283" t="s">
        <v>145</v>
      </c>
      <c r="B7" s="283"/>
      <c r="C7" s="6"/>
      <c r="D7" s="6"/>
      <c r="E7" s="6"/>
      <c r="F7" s="6"/>
    </row>
    <row r="8" spans="1:6" ht="18.75">
      <c r="A8" s="6"/>
      <c r="B8" s="6"/>
      <c r="C8" s="6"/>
      <c r="D8" s="6"/>
      <c r="E8" s="6"/>
      <c r="F8" s="6"/>
    </row>
    <row r="9" spans="1:6" ht="18.75">
      <c r="A9" s="284" t="str">
        <f>'1. паспорт местоположение'!$A$9</f>
        <v xml:space="preserve">Акционерное общество «Черногорэнерго» </v>
      </c>
      <c r="B9" s="284"/>
      <c r="C9" s="3"/>
      <c r="D9" s="3"/>
      <c r="E9" s="3"/>
      <c r="F9" s="3"/>
    </row>
    <row r="10" spans="1:6" ht="15.75">
      <c r="A10" s="285" t="s">
        <v>2</v>
      </c>
      <c r="B10" s="285"/>
      <c r="C10" s="2"/>
      <c r="D10" s="2"/>
      <c r="E10" s="2"/>
      <c r="F10" s="2"/>
    </row>
    <row r="11" spans="1:6" ht="18.75">
      <c r="A11" s="6"/>
      <c r="B11" s="6"/>
      <c r="C11" s="6"/>
      <c r="D11" s="6"/>
      <c r="E11" s="6"/>
      <c r="F11" s="6"/>
    </row>
    <row r="12" spans="1:6" ht="18.75">
      <c r="A12" s="284" t="str">
        <f>'1. паспорт местоположение'!A12</f>
        <v>P_2025.12р</v>
      </c>
      <c r="B12" s="284"/>
      <c r="C12" s="3"/>
      <c r="D12" s="3"/>
      <c r="E12" s="3"/>
      <c r="F12" s="3"/>
    </row>
    <row r="13" spans="1:6" ht="15.75">
      <c r="A13" s="285" t="s">
        <v>0</v>
      </c>
      <c r="B13" s="285"/>
      <c r="C13" s="2"/>
      <c r="D13" s="2"/>
      <c r="E13" s="2"/>
      <c r="F13" s="2"/>
    </row>
    <row r="14" spans="1:6" ht="18.75">
      <c r="A14" s="5"/>
      <c r="B14" s="5"/>
      <c r="C14" s="5"/>
      <c r="D14" s="5"/>
      <c r="E14" s="5"/>
      <c r="F14" s="5"/>
    </row>
    <row r="15" spans="1:6" ht="95.25" customHeight="1">
      <c r="A15" s="384" t="str">
        <f>'1. паспорт местоположение'!A15:C15</f>
        <v>Техническое перевооружение участка ВЛ 35кВ Ф3 от опоры  №45 до опоры №71 ВЛ 35 кВ ф1,3 от ПС 110/35/6 кВ "Большечерногорская" до ПС35/6 кВ "К1528", ПС35/6 кВ "К903", ПС35/6 кВ "К2160", ПС35/6 кВ "К911", ПС 35/6 кВ "К895", ПС35/6 кВ "Промысел-17", до границы с ВЛ35 кВ ф1,3 ПС110/35/6кВ "КНС-32")
Самотлорского месторождения нефти</v>
      </c>
      <c r="B15" s="384"/>
      <c r="C15" s="3"/>
      <c r="D15" s="3"/>
      <c r="E15" s="3"/>
      <c r="F15" s="3"/>
    </row>
    <row r="16" spans="1:6" ht="15.75">
      <c r="A16" s="285" t="s">
        <v>1</v>
      </c>
      <c r="B16" s="285"/>
      <c r="C16" s="2"/>
      <c r="D16" s="2"/>
      <c r="E16" s="2"/>
      <c r="F16" s="2"/>
    </row>
    <row r="17" spans="1:11" ht="15.75">
      <c r="B17" s="24"/>
    </row>
    <row r="18" spans="1:11" ht="15" customHeight="1">
      <c r="A18" s="382" t="s">
        <v>298</v>
      </c>
      <c r="B18" s="383"/>
    </row>
    <row r="19" spans="1:11" ht="15.75">
      <c r="B19" s="14"/>
    </row>
    <row r="20" spans="1:11">
      <c r="B20" s="25"/>
    </row>
    <row r="21" spans="1:11">
      <c r="B21" s="26"/>
    </row>
    <row r="25" spans="1:11">
      <c r="K2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'1. паспорт местоположение'!Область_печати</vt:lpstr>
      <vt:lpstr>'3.2. паспорт Техсостояние ЛЭП'!Область_печати</vt:lpstr>
      <vt:lpstr>'3.3. паспорт описание'!Область_печати</vt:lpstr>
      <vt:lpstr>'5. Анализ эконом эфф (ненадо)'!Область_печати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2025-09-30T03:38:49Z</cp:lastPrinted>
  <dcterms:created xsi:type="dcterms:W3CDTF">2022-11-15T13:42:41Z</dcterms:created>
  <dcterms:modified xsi:type="dcterms:W3CDTF">2026-05-06T12:20:15Z</dcterms:modified>
</cp:coreProperties>
</file>